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8075" windowHeight="12525"/>
  </bookViews>
  <sheets>
    <sheet name="Summary" sheetId="6" r:id="rId1"/>
    <sheet name="Step 1" sheetId="11" r:id="rId2"/>
    <sheet name="Step 2" sheetId="12" r:id="rId3"/>
    <sheet name="Step 3" sheetId="13" r:id="rId4"/>
    <sheet name="Step 4" sheetId="14" r:id="rId5"/>
    <sheet name="National Averages" sheetId="10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D20" i="6" l="1"/>
  <c r="D21" i="6"/>
  <c r="D22" i="6"/>
  <c r="D23" i="6"/>
  <c r="D24" i="6"/>
  <c r="D25" i="6"/>
  <c r="D19" i="6"/>
  <c r="B20" i="6"/>
  <c r="B21" i="6"/>
  <c r="B22" i="6"/>
  <c r="B23" i="6"/>
  <c r="B24" i="6"/>
  <c r="B25" i="6"/>
  <c r="B19" i="6"/>
  <c r="B4" i="14"/>
  <c r="C4" i="14"/>
  <c r="D4" i="14"/>
  <c r="E4" i="14"/>
  <c r="F4" i="14"/>
  <c r="B5" i="14"/>
  <c r="C5" i="14"/>
  <c r="D5" i="14"/>
  <c r="E5" i="14"/>
  <c r="F5" i="14"/>
  <c r="B6" i="14"/>
  <c r="C6" i="14"/>
  <c r="D6" i="14"/>
  <c r="E6" i="14"/>
  <c r="F6" i="14"/>
  <c r="B7" i="14"/>
  <c r="C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C3" i="14"/>
  <c r="D3" i="14"/>
  <c r="E3" i="14"/>
  <c r="F3" i="14"/>
  <c r="B3" i="14"/>
  <c r="B4" i="12"/>
  <c r="C4" i="12"/>
  <c r="D4" i="12"/>
  <c r="E4" i="12"/>
  <c r="F4" i="12"/>
  <c r="B5" i="12"/>
  <c r="C5" i="12"/>
  <c r="D5" i="12"/>
  <c r="E5" i="12"/>
  <c r="F5" i="12"/>
  <c r="B6" i="12"/>
  <c r="C6" i="12"/>
  <c r="D6" i="12"/>
  <c r="E6" i="12"/>
  <c r="F6" i="12"/>
  <c r="B7" i="12"/>
  <c r="C7" i="12"/>
  <c r="D7" i="12"/>
  <c r="E7" i="12"/>
  <c r="F7" i="12"/>
  <c r="B8" i="12"/>
  <c r="C8" i="12"/>
  <c r="D8" i="12"/>
  <c r="E8" i="12"/>
  <c r="F8" i="12"/>
  <c r="B9" i="12"/>
  <c r="C9" i="12"/>
  <c r="D9" i="12"/>
  <c r="E9" i="12"/>
  <c r="F9" i="12"/>
  <c r="C3" i="12"/>
  <c r="D3" i="12"/>
  <c r="E3" i="12"/>
  <c r="F3" i="12"/>
  <c r="B3" i="12"/>
  <c r="D58" i="10"/>
  <c r="E58" i="10"/>
  <c r="F58" i="10"/>
  <c r="G58" i="10" s="1"/>
  <c r="C58" i="10"/>
  <c r="B58" i="10"/>
  <c r="D57" i="10"/>
  <c r="E57" i="10"/>
  <c r="F57" i="10" s="1"/>
  <c r="G57" i="10" s="1"/>
  <c r="C57" i="10"/>
  <c r="B57" i="10"/>
  <c r="C53" i="10" l="1"/>
  <c r="B53" i="10"/>
  <c r="C49" i="10"/>
  <c r="B49" i="10"/>
  <c r="C54" i="10" s="1"/>
  <c r="B24" i="10"/>
  <c r="B54" i="10" s="1"/>
  <c r="C55" i="10" l="1"/>
  <c r="D15" i="6" s="1"/>
  <c r="D53" i="10"/>
  <c r="E53" i="10" s="1"/>
  <c r="F53" i="10" s="1"/>
  <c r="G53" i="10" s="1"/>
  <c r="D54" i="10"/>
  <c r="E54" i="10" s="1"/>
  <c r="F54" i="10" s="1"/>
  <c r="G54" i="10" s="1"/>
  <c r="B56" i="10"/>
  <c r="C56" i="10"/>
  <c r="B55" i="10"/>
  <c r="D55" i="10" l="1"/>
  <c r="E55" i="10" s="1"/>
  <c r="F55" i="10" s="1"/>
  <c r="G55" i="10" s="1"/>
  <c r="B15" i="6"/>
  <c r="F15" i="6" s="1"/>
  <c r="H15" i="6" s="1"/>
  <c r="H16" i="6" s="1"/>
  <c r="J16" i="6" s="1"/>
  <c r="L16" i="6" s="1"/>
  <c r="D56" i="10"/>
  <c r="E56" i="10" s="1"/>
  <c r="F56" i="10" s="1"/>
  <c r="G56" i="10" s="1"/>
  <c r="L11" i="6"/>
  <c r="J11" i="6"/>
  <c r="H11" i="6"/>
  <c r="F11" i="6"/>
  <c r="D11" i="6"/>
  <c r="B11" i="6"/>
  <c r="D26" i="6" l="1"/>
  <c r="F21" i="6"/>
  <c r="H21" i="6" s="1"/>
  <c r="J21" i="6" s="1"/>
  <c r="L21" i="6" s="1"/>
  <c r="F24" i="6"/>
  <c r="H24" i="6" s="1"/>
  <c r="J24" i="6" s="1"/>
  <c r="L24" i="6" s="1"/>
  <c r="F25" i="6"/>
  <c r="H25" i="6" s="1"/>
  <c r="J25" i="6" s="1"/>
  <c r="L25" i="6" s="1"/>
  <c r="F20" i="6"/>
  <c r="H20" i="6" s="1"/>
  <c r="J20" i="6" s="1"/>
  <c r="L20" i="6" s="1"/>
  <c r="F22" i="6" l="1"/>
  <c r="H22" i="6" s="1"/>
  <c r="J22" i="6" s="1"/>
  <c r="L22" i="6" s="1"/>
  <c r="F23" i="6"/>
  <c r="H23" i="6" s="1"/>
  <c r="J23" i="6" s="1"/>
  <c r="L23" i="6" s="1"/>
  <c r="F19" i="6" l="1"/>
  <c r="H19" i="6" s="1"/>
  <c r="J19" i="6" s="1"/>
  <c r="L19" i="6" s="1"/>
  <c r="B26" i="6"/>
  <c r="F26" i="6" s="1"/>
  <c r="H26" i="6" s="1"/>
  <c r="J26" i="6" s="1"/>
  <c r="L26" i="6" s="1"/>
</calcChain>
</file>

<file path=xl/comments1.xml><?xml version="1.0" encoding="utf-8"?>
<comments xmlns="http://schemas.openxmlformats.org/spreadsheetml/2006/main">
  <authors>
    <author/>
  </authors>
  <commentList>
    <comment ref="B1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4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<sst xmlns="http://schemas.openxmlformats.org/spreadsheetml/2006/main" count="144" uniqueCount="81">
  <si>
    <t>AREAS IN NORTH DAKOTA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</si>
  <si>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</si>
  <si>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</si>
  <si>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</si>
  <si>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</si>
  <si>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</si>
  <si>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</si>
  <si>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</si>
  <si>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</si>
  <si>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</si>
  <si>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</si>
  <si>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</si>
  <si>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</si>
  <si>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</si>
  <si>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</si>
  <si>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</si>
  <si>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</si>
  <si>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</si>
  <si>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</si>
  <si>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</si>
  <si>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</si>
  <si>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</si>
  <si>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</si>
  <si>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</si>
  <si>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</si>
  <si>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Benson County</t>
  </si>
  <si>
    <t>TOTAL FOR COMBINED REGION</t>
  </si>
  <si>
    <t>MAR 13- FEB 15</t>
  </si>
  <si>
    <t>Unemployed</t>
  </si>
  <si>
    <t>Labor Force</t>
  </si>
  <si>
    <t>March 2013-February 2015</t>
  </si>
  <si>
    <t>Eddy County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</si>
  <si>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</si>
  <si>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</si>
  <si>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</si>
  <si>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</si>
  <si>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</si>
  <si>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</si>
  <si>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</si>
  <si>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</si>
  <si>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</si>
  <si>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</si>
  <si>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</si>
  <si>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</si>
  <si>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</si>
  <si>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</si>
  <si>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</si>
  <si>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</si>
  <si>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</si>
  <si>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</si>
  <si>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</si>
  <si>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</si>
  <si>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</si>
  <si>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</si>
  <si>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</si>
  <si>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</si>
  <si>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</si>
  <si>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</si>
  <si>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</si>
  <si>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</si>
  <si>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</si>
  <si>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</si>
  <si>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</si>
  <si>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Unemployment</t>
  </si>
  <si>
    <t>Step 8</t>
  </si>
  <si>
    <t>January 2013-December 2014</t>
  </si>
  <si>
    <t>February 2013-January 2015</t>
  </si>
  <si>
    <t>April 2013-March 2015</t>
  </si>
  <si>
    <t>U.S. National Average</t>
  </si>
  <si>
    <t>Contiguous Counties</t>
  </si>
  <si>
    <t>May 2013-April 2015</t>
  </si>
  <si>
    <t>June 2013-May 2015</t>
  </si>
  <si>
    <t>Emmons County</t>
  </si>
  <si>
    <t>Kidder County</t>
  </si>
  <si>
    <t>Pierce County</t>
  </si>
  <si>
    <t>Rolette County</t>
  </si>
  <si>
    <t>Sheridan County</t>
  </si>
  <si>
    <t>Monthly Labor Force (from www.bls.gov/lau)</t>
  </si>
  <si>
    <t>24-Month Labor Force Totals</t>
  </si>
  <si>
    <t>Monthly Unemployment (from www.bls.gov/lau)</t>
  </si>
  <si>
    <t>24-Month Unemployment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</si>
</sst>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0"/>
    <numFmt numFmtId="169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8"/>
      <name val="Arial"/>
      <family val="2"/>
    </font>
    <font>
      <sz val="9"/>
      <color rgb="FF000000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rgb="FFAAAAAA"/>
      </right>
      <top style="medium">
        <color rgb="FFAAAAAA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</cellStyleXfs>
  <cellXfs count="53">
    <xf numFmtId="0" fontId="0" fillId="0" borderId="0" xfId="0"/>
    <xf numFmtId="164" fontId="0" fillId="0" borderId="0" xfId="1" applyNumberFormat="1" applyFont="1"/>
    <xf numFmtId="0" fontId="3" fillId="0" borderId="0" xfId="3" applyFont="1"/>
    <xf numFmtId="164" fontId="4" fillId="0" borderId="0" xfId="4" applyNumberFormat="1" applyFont="1"/>
    <xf numFmtId="0" fontId="4" fillId="0" borderId="0" xfId="3" applyFont="1"/>
    <xf numFmtId="2" fontId="4" fillId="0" borderId="0" xfId="3" applyNumberFormat="1" applyFont="1"/>
    <xf numFmtId="165" fontId="4" fillId="0" borderId="0" xfId="3" applyNumberFormat="1" applyFont="1"/>
    <xf numFmtId="0" fontId="3" fillId="0" borderId="0" xfId="3" applyFont="1" applyFill="1"/>
    <xf numFmtId="0" fontId="5" fillId="0" borderId="0" xfId="3" applyFont="1"/>
    <xf numFmtId="0" fontId="6" fillId="2" borderId="1" xfId="3" applyFont="1" applyFill="1" applyBorder="1" applyAlignment="1">
      <alignment horizontal="center"/>
    </xf>
    <xf numFmtId="164" fontId="5" fillId="0" borderId="0" xfId="4" applyNumberFormat="1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NumberFormat="1" applyFont="1" applyAlignment="1" applyProtection="1">
      <alignment horizontal="left"/>
      <protection locked="0"/>
    </xf>
    <xf numFmtId="164" fontId="4" fillId="0" borderId="0" xfId="4" applyNumberFormat="1" applyFont="1" applyFill="1"/>
    <xf numFmtId="166" fontId="4" fillId="0" borderId="0" xfId="3" applyNumberFormat="1" applyFont="1"/>
    <xf numFmtId="167" fontId="4" fillId="0" borderId="0" xfId="3" applyNumberFormat="1" applyFont="1"/>
    <xf numFmtId="0" fontId="4" fillId="0" borderId="0" xfId="5" applyFont="1" applyFill="1"/>
    <xf numFmtId="0" fontId="5" fillId="0" borderId="0" xfId="6" applyFont="1" applyFill="1"/>
    <xf numFmtId="166" fontId="5" fillId="0" borderId="0" xfId="3" applyNumberFormat="1" applyFont="1"/>
    <xf numFmtId="167" fontId="5" fillId="0" borderId="0" xfId="3" applyNumberFormat="1" applyFont="1"/>
    <xf numFmtId="2" fontId="5" fillId="0" borderId="0" xfId="3" applyNumberFormat="1" applyFont="1"/>
    <xf numFmtId="165" fontId="5" fillId="0" borderId="5" xfId="3" applyNumberFormat="1" applyFont="1" applyBorder="1"/>
    <xf numFmtId="0" fontId="2" fillId="0" borderId="0" xfId="9"/>
    <xf numFmtId="0" fontId="9" fillId="0" borderId="0" xfId="9" applyFont="1" applyAlignment="1">
      <alignment horizontal="left" vertical="top" wrapText="1"/>
    </xf>
    <xf numFmtId="0" fontId="9" fillId="0" borderId="6" xfId="9" applyFont="1" applyBorder="1" applyAlignment="1">
      <alignment horizontal="center" wrapText="1"/>
    </xf>
    <xf numFmtId="0" fontId="9" fillId="0" borderId="0" xfId="9" applyFont="1" applyAlignment="1">
      <alignment horizontal="left"/>
    </xf>
    <xf numFmtId="168" fontId="10" fillId="0" borderId="0" xfId="9" applyNumberFormat="1" applyFont="1" applyAlignment="1">
      <alignment horizontal="right"/>
    </xf>
    <xf numFmtId="0" fontId="0" fillId="3" borderId="7" xfId="0" applyFill="1" applyBorder="1"/>
    <xf numFmtId="0" fontId="0" fillId="0" borderId="5" xfId="0" applyBorder="1"/>
    <xf numFmtId="168" fontId="0" fillId="0" borderId="0" xfId="0" applyNumberFormat="1"/>
    <xf numFmtId="164" fontId="4" fillId="0" borderId="0" xfId="4" applyNumberFormat="1" applyFont="1" applyAlignment="1">
      <alignment horizontal="center"/>
    </xf>
    <xf numFmtId="0" fontId="5" fillId="0" borderId="5" xfId="3" applyFont="1" applyBorder="1" applyAlignment="1">
      <alignment horizontal="center"/>
    </xf>
    <xf numFmtId="0" fontId="11" fillId="0" borderId="0" xfId="3" applyFont="1"/>
    <xf numFmtId="0" fontId="5" fillId="0" borderId="0" xfId="3" applyFont="1" applyBorder="1" applyAlignment="1">
      <alignment horizontal="center"/>
    </xf>
    <xf numFmtId="0" fontId="12" fillId="0" borderId="0" xfId="0" applyFont="1"/>
    <xf numFmtId="164" fontId="13" fillId="0" borderId="0" xfId="1" applyNumberFormat="1" applyFont="1"/>
    <xf numFmtId="0" fontId="14" fillId="0" borderId="0" xfId="0" applyFont="1"/>
    <xf numFmtId="0" fontId="13" fillId="0" borderId="0" xfId="0" applyFont="1"/>
    <xf numFmtId="17" fontId="14" fillId="0" borderId="0" xfId="0" applyNumberFormat="1" applyFont="1"/>
    <xf numFmtId="0" fontId="4" fillId="0" borderId="0" xfId="0" applyFont="1" applyAlignment="1" applyProtection="1">
      <alignment horizontal="left"/>
      <protection locked="0"/>
    </xf>
    <xf numFmtId="169" fontId="0" fillId="0" borderId="0" xfId="2" applyNumberFormat="1" applyFont="1"/>
    <xf numFmtId="0" fontId="5" fillId="0" borderId="0" xfId="3" applyFont="1" applyAlignment="1">
      <alignment horizontal="center"/>
    </xf>
    <xf numFmtId="164" fontId="5" fillId="0" borderId="0" xfId="4" applyNumberFormat="1" applyFont="1" applyAlignment="1">
      <alignment horizontal="center"/>
    </xf>
    <xf numFmtId="164" fontId="6" fillId="2" borderId="2" xfId="4" applyNumberFormat="1" applyFont="1" applyFill="1" applyBorder="1" applyAlignment="1">
      <alignment horizontal="center"/>
    </xf>
    <xf numFmtId="164" fontId="6" fillId="2" borderId="3" xfId="4" applyNumberFormat="1" applyFont="1" applyFill="1" applyBorder="1" applyAlignment="1">
      <alignment horizontal="center"/>
    </xf>
    <xf numFmtId="0" fontId="6" fillId="2" borderId="2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center"/>
    </xf>
    <xf numFmtId="0" fontId="6" fillId="2" borderId="3" xfId="3" applyFont="1" applyFill="1" applyBorder="1" applyAlignment="1">
      <alignment horizontal="center"/>
    </xf>
    <xf numFmtId="0" fontId="10" fillId="0" borderId="0" xfId="9" applyFont="1" applyAlignment="1">
      <alignment horizontal="left" vertical="top" wrapText="1"/>
    </xf>
    <xf numFmtId="0" fontId="2" fillId="0" borderId="0" xfId="9"/>
    <xf numFmtId="0" fontId="10" fillId="0" borderId="0" xfId="9" applyFont="1" applyAlignment="1">
      <alignment horizontal="left"/>
    </xf>
    <xf numFmtId="0" fontId="9" fillId="0" borderId="0" xfId="9" applyFont="1" applyAlignment="1">
      <alignment horizontal="left" vertical="top" wrapText="1"/>
    </xf>
    <xf numFmtId="0" fontId="8" fillId="0" borderId="0" xfId="9" applyFont="1" applyAlignment="1">
      <alignment horizontal="left"/>
    </xf>
  </cellXfs>
  <cellStyles count="10">
    <cellStyle name="Comma" xfId="1" builtinId="3"/>
    <cellStyle name="Comma 2" xfId="4"/>
    <cellStyle name="Normal" xfId="0" builtinId="0"/>
    <cellStyle name="Normal 2" xfId="9"/>
    <cellStyle name="Normal 6" xfId="8"/>
    <cellStyle name="Normal_Book4" xfId="3"/>
    <cellStyle name="Normal_ND 0205" xfId="5"/>
    <cellStyle name="Normal_VA 0205" xfId="6"/>
    <cellStyle name="Percent" xfId="2" builtinId="5"/>
    <cellStyle name="Style 1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arch\food%20stamps\18-49s\FY%202016\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B15" sqref="B15"/>
    </sheetView>
  </sheetViews>
  <sheetFormatPr defaultRowHeight="15" x14ac:dyDescent="0.25"/>
  <cols>
    <col min="1" max="1" width="26.85546875" customWidth="1"/>
    <col min="2" max="2" width="12" bestFit="1" customWidth="1"/>
    <col min="4" max="4" width="10.7109375" bestFit="1" customWidth="1"/>
  </cols>
  <sheetData>
    <row r="1" spans="1:13" x14ac:dyDescent="0.25">
      <c r="A1" s="2" t="s">
        <v>0</v>
      </c>
      <c r="B1" s="3"/>
      <c r="C1" s="3"/>
      <c r="D1" s="3"/>
      <c r="E1" s="3"/>
      <c r="F1" s="4"/>
      <c r="G1" s="4"/>
      <c r="H1" s="4"/>
      <c r="I1" s="4"/>
      <c r="J1" s="5"/>
      <c r="K1" s="4"/>
      <c r="L1" s="6"/>
      <c r="M1" s="4"/>
    </row>
    <row r="2" spans="1:13" x14ac:dyDescent="0.25">
      <c r="A2" s="7" t="s">
        <v>27</v>
      </c>
      <c r="B2" s="3"/>
      <c r="C2" s="3"/>
      <c r="D2" s="3"/>
      <c r="E2" s="3"/>
      <c r="F2" s="4"/>
      <c r="G2" s="4"/>
      <c r="H2" s="4"/>
      <c r="I2" s="4"/>
      <c r="J2" s="5"/>
      <c r="K2" s="4"/>
      <c r="L2" s="6"/>
      <c r="M2" s="4"/>
    </row>
    <row r="3" spans="1:13" x14ac:dyDescent="0.25">
      <c r="A3" s="2" t="s">
        <v>1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  <c r="M3" s="4"/>
    </row>
    <row r="4" spans="1:13" x14ac:dyDescent="0.25">
      <c r="A4" s="8"/>
      <c r="B4" s="3"/>
      <c r="C4" s="3"/>
      <c r="D4" s="3"/>
      <c r="E4" s="3"/>
      <c r="F4" s="4"/>
      <c r="G4" s="4"/>
      <c r="H4" s="4"/>
      <c r="I4" s="4"/>
      <c r="J4" s="5"/>
      <c r="K4" s="4"/>
      <c r="L4" s="6"/>
      <c r="M4" s="4"/>
    </row>
    <row r="5" spans="1:13" x14ac:dyDescent="0.25">
      <c r="A5" s="9" t="s">
        <v>2</v>
      </c>
      <c r="B5" s="3" t="s">
        <v>3</v>
      </c>
      <c r="C5" s="3"/>
      <c r="D5" s="3"/>
      <c r="E5" s="3"/>
      <c r="F5" s="4"/>
      <c r="G5" s="4"/>
      <c r="H5" s="4"/>
      <c r="I5" s="4"/>
      <c r="J5" s="5"/>
      <c r="K5" s="4"/>
      <c r="L5" s="6"/>
      <c r="M5" s="4"/>
    </row>
    <row r="6" spans="1:13" x14ac:dyDescent="0.25">
      <c r="A6" s="9" t="s">
        <v>4</v>
      </c>
      <c r="B6" s="3" t="s">
        <v>5</v>
      </c>
      <c r="C6" s="3"/>
      <c r="D6" s="3"/>
      <c r="E6" s="3"/>
      <c r="F6" s="4"/>
      <c r="G6" s="4"/>
      <c r="H6" s="4"/>
      <c r="I6" s="4"/>
      <c r="J6" s="5"/>
      <c r="K6" s="4"/>
      <c r="L6" s="6"/>
      <c r="M6" s="4"/>
    </row>
    <row r="7" spans="1:13" x14ac:dyDescent="0.25">
      <c r="A7" s="9" t="s">
        <v>6</v>
      </c>
      <c r="B7" s="3" t="s">
        <v>7</v>
      </c>
      <c r="C7" s="3"/>
      <c r="D7" s="3"/>
      <c r="E7" s="3"/>
      <c r="F7" s="4"/>
      <c r="G7" s="4"/>
      <c r="H7" s="4"/>
      <c r="I7" s="4"/>
      <c r="J7" s="5"/>
      <c r="K7" s="4"/>
      <c r="L7" s="6"/>
      <c r="M7" s="4"/>
    </row>
    <row r="8" spans="1:13" x14ac:dyDescent="0.25">
      <c r="A8" s="9" t="s">
        <v>8</v>
      </c>
      <c r="B8" s="3" t="s">
        <v>9</v>
      </c>
      <c r="C8" s="3"/>
      <c r="D8" s="3"/>
      <c r="E8" s="3"/>
      <c r="F8" s="4"/>
      <c r="G8" s="4"/>
      <c r="H8" s="4"/>
      <c r="I8" s="4"/>
      <c r="J8" s="5"/>
      <c r="K8" s="4"/>
      <c r="L8" s="6"/>
      <c r="M8" s="4"/>
    </row>
    <row r="9" spans="1:13" x14ac:dyDescent="0.25">
      <c r="A9" s="8"/>
      <c r="B9" s="3"/>
      <c r="C9" s="3"/>
      <c r="D9" s="3"/>
      <c r="E9" s="3"/>
      <c r="F9" s="4"/>
      <c r="G9" s="4"/>
      <c r="H9" s="4"/>
      <c r="I9" s="4"/>
      <c r="J9" s="5"/>
      <c r="K9" s="4"/>
      <c r="L9" s="6"/>
      <c r="M9" s="4"/>
    </row>
    <row r="10" spans="1:13" x14ac:dyDescent="0.25">
      <c r="A10" s="8"/>
      <c r="B10" s="43" t="s">
        <v>10</v>
      </c>
      <c r="C10" s="44"/>
      <c r="D10" s="43" t="s">
        <v>11</v>
      </c>
      <c r="E10" s="44"/>
      <c r="F10" s="45" t="s">
        <v>12</v>
      </c>
      <c r="G10" s="46"/>
      <c r="H10" s="46"/>
      <c r="I10" s="47"/>
      <c r="J10" s="45" t="s">
        <v>13</v>
      </c>
      <c r="K10" s="47"/>
      <c r="L10" s="45" t="s">
        <v>14</v>
      </c>
      <c r="M10" s="47"/>
    </row>
    <row r="11" spans="1:13" x14ac:dyDescent="0.25">
      <c r="A11" s="8"/>
      <c r="B11" s="42" t="str">
        <f>$A$2</f>
        <v>MAR 13- FEB 15</v>
      </c>
      <c r="C11" s="42"/>
      <c r="D11" s="42" t="str">
        <f>$A$2</f>
        <v>MAR 13- FEB 15</v>
      </c>
      <c r="E11" s="42"/>
      <c r="F11" s="42" t="str">
        <f>$A$2</f>
        <v>MAR 13- FEB 15</v>
      </c>
      <c r="G11" s="42"/>
      <c r="H11" s="42" t="str">
        <f>$A$2</f>
        <v>MAR 13- FEB 15</v>
      </c>
      <c r="I11" s="42"/>
      <c r="J11" s="42" t="str">
        <f>$A$2</f>
        <v>MAR 13- FEB 15</v>
      </c>
      <c r="K11" s="42"/>
      <c r="L11" s="42" t="str">
        <f>$A$2</f>
        <v>MAR 13- FEB 15</v>
      </c>
      <c r="M11" s="42"/>
    </row>
    <row r="12" spans="1:13" x14ac:dyDescent="0.25">
      <c r="A12" s="8"/>
      <c r="B12" s="10"/>
      <c r="C12" s="10"/>
      <c r="D12" s="10"/>
      <c r="E12" s="10"/>
      <c r="F12" s="42" t="s">
        <v>15</v>
      </c>
      <c r="G12" s="42"/>
      <c r="H12" s="42" t="s">
        <v>15</v>
      </c>
      <c r="I12" s="42"/>
      <c r="J12" s="42" t="s">
        <v>15</v>
      </c>
      <c r="K12" s="42"/>
      <c r="L12" s="42" t="s">
        <v>15</v>
      </c>
      <c r="M12" s="42"/>
    </row>
    <row r="13" spans="1:13" x14ac:dyDescent="0.25">
      <c r="A13" s="8"/>
      <c r="B13" s="42" t="s">
        <v>16</v>
      </c>
      <c r="C13" s="42"/>
      <c r="D13" s="42" t="s">
        <v>17</v>
      </c>
      <c r="E13" s="42"/>
      <c r="F13" s="41" t="s">
        <v>18</v>
      </c>
      <c r="G13" s="41"/>
      <c r="H13" s="41" t="s">
        <v>18</v>
      </c>
      <c r="I13" s="41"/>
      <c r="J13" s="41" t="s">
        <v>18</v>
      </c>
      <c r="K13" s="41"/>
      <c r="L13" s="41" t="s">
        <v>18</v>
      </c>
      <c r="M13" s="41"/>
    </row>
    <row r="14" spans="1:13" x14ac:dyDescent="0.25">
      <c r="A14" s="8"/>
      <c r="B14" s="42" t="s">
        <v>19</v>
      </c>
      <c r="C14" s="42"/>
      <c r="D14" s="42" t="s">
        <v>20</v>
      </c>
      <c r="E14" s="42"/>
      <c r="F14" s="41" t="s">
        <v>21</v>
      </c>
      <c r="G14" s="41"/>
      <c r="H14" s="41" t="s">
        <v>22</v>
      </c>
      <c r="I14" s="41"/>
      <c r="J14" s="41" t="s">
        <v>23</v>
      </c>
      <c r="K14" s="41"/>
      <c r="L14" s="41" t="s">
        <v>24</v>
      </c>
      <c r="M14" s="41"/>
    </row>
    <row r="15" spans="1:13" ht="15.75" thickBot="1" x14ac:dyDescent="0.3">
      <c r="A15" s="8" t="s">
        <v>68</v>
      </c>
      <c r="B15" s="30">
        <f>'National Averages'!B55*1000</f>
        <v>3738474000</v>
      </c>
      <c r="C15" s="30"/>
      <c r="D15" s="30">
        <f>'National Averages'!C55*1000</f>
        <v>245827000</v>
      </c>
      <c r="E15" s="10"/>
      <c r="F15" s="14">
        <f>D15/B15</f>
        <v>6.5755974229057101E-2</v>
      </c>
      <c r="G15" s="11"/>
      <c r="H15" s="15">
        <f>TRUNC(F15,4)</f>
        <v>6.5699999999999995E-2</v>
      </c>
      <c r="I15" s="11"/>
      <c r="J15" s="11"/>
      <c r="K15" s="11"/>
      <c r="L15" s="11"/>
      <c r="M15" s="11"/>
    </row>
    <row r="16" spans="1:13" ht="15.75" thickBot="1" x14ac:dyDescent="0.3">
      <c r="A16" s="8"/>
      <c r="B16" s="30"/>
      <c r="C16" s="30"/>
      <c r="D16" s="30"/>
      <c r="E16" s="10"/>
      <c r="F16" s="14"/>
      <c r="G16" s="11"/>
      <c r="H16" s="11">
        <f>TRUNC(H15*1.2,4)</f>
        <v>7.8799999999999995E-2</v>
      </c>
      <c r="I16" s="11"/>
      <c r="J16" s="11">
        <f>H16*100</f>
        <v>7.88</v>
      </c>
      <c r="K16" s="11"/>
      <c r="L16" s="31">
        <f>ROUND(J16,1)</f>
        <v>7.9</v>
      </c>
      <c r="M16" s="11"/>
    </row>
    <row r="17" spans="1:13" x14ac:dyDescent="0.25">
      <c r="A17" s="8"/>
      <c r="B17" s="30"/>
      <c r="C17" s="30"/>
      <c r="D17" s="30"/>
      <c r="E17" s="10"/>
      <c r="F17" s="14"/>
      <c r="G17" s="11"/>
      <c r="H17" s="11"/>
      <c r="I17" s="11"/>
      <c r="J17" s="11"/>
      <c r="K17" s="11"/>
      <c r="L17" s="33"/>
      <c r="M17" s="11"/>
    </row>
    <row r="18" spans="1:13" x14ac:dyDescent="0.25">
      <c r="A18" s="32" t="s">
        <v>69</v>
      </c>
      <c r="B18" s="30"/>
      <c r="C18" s="30"/>
      <c r="D18" s="30"/>
      <c r="E18" s="10"/>
      <c r="F18" s="14"/>
      <c r="G18" s="11"/>
      <c r="H18" s="15"/>
      <c r="I18" s="11"/>
      <c r="J18" s="11"/>
      <c r="K18" s="11"/>
      <c r="L18" s="11"/>
      <c r="M18" s="11"/>
    </row>
    <row r="19" spans="1:13" x14ac:dyDescent="0.25">
      <c r="A19" s="12" t="s">
        <v>25</v>
      </c>
      <c r="B19" s="13">
        <f>VLOOKUP($A19,'Step 2'!$A$3:$F$9,4,FALSE)</f>
        <v>59473</v>
      </c>
      <c r="C19" s="13"/>
      <c r="D19" s="13">
        <f>VLOOKUP($A19,'Step 4'!$A$3:$F$9,4,FALSE)</f>
        <v>4229</v>
      </c>
      <c r="E19" s="3"/>
      <c r="F19" s="14">
        <f t="shared" ref="F19:F25" si="0">D19/B19</f>
        <v>7.1107897701477976E-2</v>
      </c>
      <c r="G19" s="4"/>
      <c r="H19" s="15">
        <f t="shared" ref="H19:H25" si="1">TRUNC(F19,4)</f>
        <v>7.1099999999999997E-2</v>
      </c>
      <c r="I19" s="4"/>
      <c r="J19" s="5">
        <f t="shared" ref="J19:J25" si="2">H19*100</f>
        <v>7.1099999999999994</v>
      </c>
      <c r="K19" s="4"/>
      <c r="L19" s="6">
        <f t="shared" ref="L19:L25" si="3">ROUND(J19,1)</f>
        <v>7.1</v>
      </c>
      <c r="M19" s="4"/>
    </row>
    <row r="20" spans="1:13" x14ac:dyDescent="0.25">
      <c r="A20" s="16" t="s">
        <v>31</v>
      </c>
      <c r="B20" s="13">
        <f>VLOOKUP($A20,'Step 2'!$A$3:$F$9,4,FALSE)</f>
        <v>29958</v>
      </c>
      <c r="C20" s="13"/>
      <c r="D20" s="13">
        <f>VLOOKUP($A20,'Step 4'!$A$3:$F$9,4,FALSE)</f>
        <v>1791</v>
      </c>
      <c r="E20" s="3"/>
      <c r="F20" s="14">
        <f t="shared" si="0"/>
        <v>5.9783697176046466E-2</v>
      </c>
      <c r="G20" s="4"/>
      <c r="H20" s="15">
        <f t="shared" si="1"/>
        <v>5.9700000000000003E-2</v>
      </c>
      <c r="I20" s="4"/>
      <c r="J20" s="5">
        <f t="shared" si="2"/>
        <v>5.9700000000000006</v>
      </c>
      <c r="K20" s="4"/>
      <c r="L20" s="6">
        <f t="shared" si="3"/>
        <v>6</v>
      </c>
      <c r="M20" s="4"/>
    </row>
    <row r="21" spans="1:13" x14ac:dyDescent="0.25">
      <c r="A21" s="16" t="s">
        <v>72</v>
      </c>
      <c r="B21" s="13">
        <f>VLOOKUP($A21,'Step 2'!$A$3:$F$9,4,FALSE)</f>
        <v>37157</v>
      </c>
      <c r="C21" s="13"/>
      <c r="D21" s="13">
        <f>VLOOKUP($A21,'Step 4'!$A$3:$F$9,4,FALSE)</f>
        <v>2139</v>
      </c>
      <c r="E21" s="3"/>
      <c r="F21" s="14">
        <f t="shared" si="0"/>
        <v>5.7566541970557362E-2</v>
      </c>
      <c r="G21" s="4"/>
      <c r="H21" s="15">
        <f t="shared" si="1"/>
        <v>5.7500000000000002E-2</v>
      </c>
      <c r="I21" s="4"/>
      <c r="J21" s="5">
        <f t="shared" si="2"/>
        <v>5.75</v>
      </c>
      <c r="K21" s="4"/>
      <c r="L21" s="6">
        <f t="shared" si="3"/>
        <v>5.8</v>
      </c>
      <c r="M21" s="4"/>
    </row>
    <row r="22" spans="1:13" x14ac:dyDescent="0.25">
      <c r="A22" s="16" t="s">
        <v>73</v>
      </c>
      <c r="B22" s="13">
        <f>VLOOKUP($A22,'Step 2'!$A$3:$F$9,4,FALSE)</f>
        <v>29085</v>
      </c>
      <c r="C22" s="13"/>
      <c r="D22" s="13">
        <f>VLOOKUP($A22,'Step 4'!$A$3:$F$9,4,FALSE)</f>
        <v>1356</v>
      </c>
      <c r="E22" s="3"/>
      <c r="F22" s="14">
        <f t="shared" si="0"/>
        <v>4.6621970087674061E-2</v>
      </c>
      <c r="G22" s="4"/>
      <c r="H22" s="15">
        <f t="shared" si="1"/>
        <v>4.6600000000000003E-2</v>
      </c>
      <c r="I22" s="4"/>
      <c r="J22" s="5">
        <f t="shared" si="2"/>
        <v>4.66</v>
      </c>
      <c r="K22" s="4"/>
      <c r="L22" s="6">
        <f t="shared" si="3"/>
        <v>4.7</v>
      </c>
      <c r="M22" s="4"/>
    </row>
    <row r="23" spans="1:13" x14ac:dyDescent="0.25">
      <c r="A23" s="16" t="s">
        <v>74</v>
      </c>
      <c r="B23" s="13">
        <f>VLOOKUP($A23,'Step 2'!$A$3:$F$9,4,FALSE)</f>
        <v>43491</v>
      </c>
      <c r="C23" s="3"/>
      <c r="D23" s="13">
        <f>VLOOKUP($A23,'Step 4'!$A$3:$F$9,4,FALSE)</f>
        <v>1938</v>
      </c>
      <c r="E23" s="3"/>
      <c r="F23" s="14">
        <f t="shared" si="0"/>
        <v>4.456094364351245E-2</v>
      </c>
      <c r="G23" s="4"/>
      <c r="H23" s="15">
        <f t="shared" si="1"/>
        <v>4.4499999999999998E-2</v>
      </c>
      <c r="I23" s="4"/>
      <c r="J23" s="5">
        <f t="shared" si="2"/>
        <v>4.45</v>
      </c>
      <c r="K23" s="4"/>
      <c r="L23" s="6">
        <f t="shared" si="3"/>
        <v>4.5</v>
      </c>
      <c r="M23" s="4"/>
    </row>
    <row r="24" spans="1:13" x14ac:dyDescent="0.25">
      <c r="A24" s="16" t="s">
        <v>75</v>
      </c>
      <c r="B24" s="13">
        <f>VLOOKUP($A24,'Step 2'!$A$3:$F$9,4,FALSE)</f>
        <v>117229</v>
      </c>
      <c r="C24" s="13"/>
      <c r="D24" s="13">
        <f>VLOOKUP($A24,'Step 4'!$A$3:$F$9,4,FALSE)</f>
        <v>14043</v>
      </c>
      <c r="E24" s="3"/>
      <c r="F24" s="14">
        <f t="shared" si="0"/>
        <v>0.11979117795084834</v>
      </c>
      <c r="G24" s="4"/>
      <c r="H24" s="15">
        <f t="shared" si="1"/>
        <v>0.1197</v>
      </c>
      <c r="I24" s="4"/>
      <c r="J24" s="5">
        <f t="shared" si="2"/>
        <v>11.97</v>
      </c>
      <c r="K24" s="4"/>
      <c r="L24" s="6">
        <f t="shared" si="3"/>
        <v>12</v>
      </c>
      <c r="M24" s="4"/>
    </row>
    <row r="25" spans="1:13" ht="15.75" thickBot="1" x14ac:dyDescent="0.3">
      <c r="A25" s="16" t="s">
        <v>76</v>
      </c>
      <c r="B25" s="13">
        <f>VLOOKUP($A25,'Step 2'!$A$3:$F$9,4,FALSE)</f>
        <v>15762</v>
      </c>
      <c r="C25" s="13"/>
      <c r="D25" s="13">
        <f>VLOOKUP($A25,'Step 4'!$A$3:$F$9,4,FALSE)</f>
        <v>859</v>
      </c>
      <c r="E25" s="3"/>
      <c r="F25" s="14">
        <f t="shared" si="0"/>
        <v>5.4498160131962951E-2</v>
      </c>
      <c r="G25" s="4"/>
      <c r="H25" s="15">
        <f t="shared" si="1"/>
        <v>5.4399999999999997E-2</v>
      </c>
      <c r="I25" s="4"/>
      <c r="J25" s="5">
        <f t="shared" si="2"/>
        <v>5.4399999999999995</v>
      </c>
      <c r="K25" s="4"/>
      <c r="L25" s="6">
        <f t="shared" si="3"/>
        <v>5.4</v>
      </c>
      <c r="M25" s="4"/>
    </row>
    <row r="26" spans="1:13" ht="15.75" thickBot="1" x14ac:dyDescent="0.3">
      <c r="A26" s="17" t="s">
        <v>26</v>
      </c>
      <c r="B26" s="10">
        <f>SUM(B19:B25)</f>
        <v>332155</v>
      </c>
      <c r="C26" s="10"/>
      <c r="D26" s="10">
        <f>SUM(D19:D25)</f>
        <v>26355</v>
      </c>
      <c r="E26" s="10"/>
      <c r="F26" s="18">
        <f t="shared" ref="F26" si="4">D26/B26</f>
        <v>7.9345486294049458E-2</v>
      </c>
      <c r="G26" s="11"/>
      <c r="H26" s="19">
        <f t="shared" ref="H26" si="5">TRUNC(F26,4)</f>
        <v>7.9299999999999995E-2</v>
      </c>
      <c r="I26" s="11"/>
      <c r="J26" s="20">
        <f t="shared" ref="J26" si="6">H26*100</f>
        <v>7.93</v>
      </c>
      <c r="K26" s="11"/>
      <c r="L26" s="21">
        <f t="shared" ref="L26" si="7">ROUND(J26,1)</f>
        <v>7.9</v>
      </c>
      <c r="M26" s="11"/>
    </row>
  </sheetData>
  <sortState ref="A31:L36">
    <sortCondition ref="A31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activeCell="C6" sqref="C6"/>
    </sheetView>
  </sheetViews>
  <sheetFormatPr defaultRowHeight="11.25" x14ac:dyDescent="0.2"/>
  <cols>
    <col min="1" max="1" width="19" style="37" customWidth="1"/>
    <col min="2" max="2" width="9.5703125" style="37" bestFit="1" customWidth="1"/>
    <col min="3" max="16384" width="9.140625" style="37"/>
  </cols>
  <sheetData>
    <row r="1" spans="1:28" x14ac:dyDescent="0.2">
      <c r="A1" s="36" t="s">
        <v>77</v>
      </c>
    </row>
    <row r="2" spans="1:28" s="36" customFormat="1" x14ac:dyDescent="0.2">
      <c r="B2" s="38">
        <v>41275</v>
      </c>
      <c r="C2" s="38">
        <v>41306</v>
      </c>
      <c r="D2" s="38">
        <v>41334</v>
      </c>
      <c r="E2" s="38">
        <v>41365</v>
      </c>
      <c r="F2" s="38">
        <v>41395</v>
      </c>
      <c r="G2" s="38">
        <v>41426</v>
      </c>
      <c r="H2" s="38">
        <v>41456</v>
      </c>
      <c r="I2" s="38">
        <v>41487</v>
      </c>
      <c r="J2" s="38">
        <v>41518</v>
      </c>
      <c r="K2" s="38">
        <v>41548</v>
      </c>
      <c r="L2" s="38">
        <v>41579</v>
      </c>
      <c r="M2" s="38">
        <v>41609</v>
      </c>
      <c r="N2" s="38">
        <v>41640</v>
      </c>
      <c r="O2" s="38">
        <v>41671</v>
      </c>
      <c r="P2" s="38">
        <v>41699</v>
      </c>
      <c r="Q2" s="38">
        <v>41730</v>
      </c>
      <c r="R2" s="38">
        <v>41760</v>
      </c>
      <c r="S2" s="38">
        <v>41791</v>
      </c>
      <c r="T2" s="38">
        <v>41821</v>
      </c>
      <c r="U2" s="38">
        <v>41852</v>
      </c>
      <c r="V2" s="38">
        <v>41883</v>
      </c>
      <c r="W2" s="38">
        <v>41913</v>
      </c>
      <c r="X2" s="38">
        <v>41944</v>
      </c>
      <c r="Y2" s="38">
        <v>41974</v>
      </c>
      <c r="Z2" s="38">
        <v>42005</v>
      </c>
      <c r="AA2" s="38">
        <v>42036</v>
      </c>
      <c r="AB2" s="38">
        <v>42064</v>
      </c>
    </row>
    <row r="3" spans="1:28" x14ac:dyDescent="0.2">
      <c r="A3" s="12" t="s">
        <v>25</v>
      </c>
      <c r="B3" s="35">
        <v>2489</v>
      </c>
      <c r="C3" s="35">
        <v>2472</v>
      </c>
      <c r="D3" s="35">
        <v>2481</v>
      </c>
      <c r="E3" s="35">
        <v>2479</v>
      </c>
      <c r="F3" s="35">
        <v>2502</v>
      </c>
      <c r="G3" s="35">
        <v>2486</v>
      </c>
      <c r="H3" s="35">
        <v>2493</v>
      </c>
      <c r="I3" s="35">
        <v>2686</v>
      </c>
      <c r="J3" s="35">
        <v>2510</v>
      </c>
      <c r="K3" s="35">
        <v>2451</v>
      </c>
      <c r="L3" s="35">
        <v>2460</v>
      </c>
      <c r="M3" s="35">
        <v>2459</v>
      </c>
      <c r="N3" s="35">
        <v>2404</v>
      </c>
      <c r="O3" s="35">
        <v>2432</v>
      </c>
      <c r="P3" s="35">
        <v>2454</v>
      </c>
      <c r="Q3" s="35">
        <v>2466</v>
      </c>
      <c r="R3" s="35">
        <v>2456</v>
      </c>
      <c r="S3" s="35">
        <v>2525</v>
      </c>
      <c r="T3" s="35">
        <v>2468</v>
      </c>
      <c r="U3" s="35">
        <v>2667</v>
      </c>
      <c r="V3" s="35">
        <v>2510</v>
      </c>
      <c r="W3" s="35">
        <v>2470</v>
      </c>
      <c r="X3" s="35">
        <v>2417</v>
      </c>
      <c r="Y3" s="35">
        <v>2432</v>
      </c>
      <c r="Z3" s="35">
        <v>2379</v>
      </c>
      <c r="AA3" s="35">
        <v>2386</v>
      </c>
      <c r="AB3" s="35">
        <v>2400</v>
      </c>
    </row>
    <row r="4" spans="1:28" x14ac:dyDescent="0.2">
      <c r="A4" s="16" t="s">
        <v>31</v>
      </c>
      <c r="B4" s="35">
        <v>1221</v>
      </c>
      <c r="C4" s="35">
        <v>1243</v>
      </c>
      <c r="D4" s="35">
        <v>1252</v>
      </c>
      <c r="E4" s="35">
        <v>1265</v>
      </c>
      <c r="F4" s="35">
        <v>1233</v>
      </c>
      <c r="G4" s="35">
        <v>1261</v>
      </c>
      <c r="H4" s="35">
        <v>1192</v>
      </c>
      <c r="I4" s="35">
        <v>1225</v>
      </c>
      <c r="J4" s="35">
        <v>1224</v>
      </c>
      <c r="K4" s="35">
        <v>1200</v>
      </c>
      <c r="L4" s="35">
        <v>1214</v>
      </c>
      <c r="M4" s="35">
        <v>1238</v>
      </c>
      <c r="N4" s="35">
        <v>1249</v>
      </c>
      <c r="O4" s="35">
        <v>1261</v>
      </c>
      <c r="P4" s="35">
        <v>1277</v>
      </c>
      <c r="Q4" s="35">
        <v>1276</v>
      </c>
      <c r="R4" s="35">
        <v>1256</v>
      </c>
      <c r="S4" s="35">
        <v>1376</v>
      </c>
      <c r="T4" s="35">
        <v>1218</v>
      </c>
      <c r="U4" s="35">
        <v>1268</v>
      </c>
      <c r="V4" s="35">
        <v>1262</v>
      </c>
      <c r="W4" s="35">
        <v>1250</v>
      </c>
      <c r="X4" s="35">
        <v>1254</v>
      </c>
      <c r="Y4" s="35">
        <v>1231</v>
      </c>
      <c r="Z4" s="35">
        <v>1243</v>
      </c>
      <c r="AA4" s="35">
        <v>1233</v>
      </c>
      <c r="AB4" s="35">
        <v>1268</v>
      </c>
    </row>
    <row r="5" spans="1:28" x14ac:dyDescent="0.2">
      <c r="A5" s="16" t="s">
        <v>72</v>
      </c>
      <c r="B5" s="35">
        <v>1566</v>
      </c>
      <c r="C5" s="35">
        <v>1585</v>
      </c>
      <c r="D5" s="35">
        <v>1586</v>
      </c>
      <c r="E5" s="35">
        <v>1578</v>
      </c>
      <c r="F5" s="35">
        <v>1564</v>
      </c>
      <c r="G5" s="35">
        <v>1601</v>
      </c>
      <c r="H5" s="35">
        <v>1543</v>
      </c>
      <c r="I5" s="35">
        <v>1589</v>
      </c>
      <c r="J5" s="35">
        <v>1540</v>
      </c>
      <c r="K5" s="35">
        <v>1491</v>
      </c>
      <c r="L5" s="35">
        <v>1522</v>
      </c>
      <c r="M5" s="35">
        <v>1529</v>
      </c>
      <c r="N5" s="35">
        <v>1578</v>
      </c>
      <c r="O5" s="35">
        <v>1577</v>
      </c>
      <c r="P5" s="35">
        <v>1605</v>
      </c>
      <c r="Q5" s="35">
        <v>1563</v>
      </c>
      <c r="R5" s="35">
        <v>1521</v>
      </c>
      <c r="S5" s="35">
        <v>1607</v>
      </c>
      <c r="T5" s="35">
        <v>1502</v>
      </c>
      <c r="U5" s="35">
        <v>1589</v>
      </c>
      <c r="V5" s="35">
        <v>1562</v>
      </c>
      <c r="W5" s="35">
        <v>1529</v>
      </c>
      <c r="X5" s="35">
        <v>1538</v>
      </c>
      <c r="Y5" s="35">
        <v>1457</v>
      </c>
      <c r="Z5" s="35">
        <v>1502</v>
      </c>
      <c r="AA5" s="35">
        <v>1484</v>
      </c>
      <c r="AB5" s="35">
        <v>1518</v>
      </c>
    </row>
    <row r="6" spans="1:28" x14ac:dyDescent="0.2">
      <c r="A6" s="16" t="s">
        <v>73</v>
      </c>
      <c r="B6" s="35">
        <v>1187</v>
      </c>
      <c r="C6" s="35">
        <v>1198</v>
      </c>
      <c r="D6" s="35">
        <v>1218</v>
      </c>
      <c r="E6" s="35">
        <v>1201</v>
      </c>
      <c r="F6" s="35">
        <v>1161</v>
      </c>
      <c r="G6" s="35">
        <v>1229</v>
      </c>
      <c r="H6" s="35">
        <v>1164</v>
      </c>
      <c r="I6" s="35">
        <v>1235</v>
      </c>
      <c r="J6" s="35">
        <v>1166</v>
      </c>
      <c r="K6" s="35">
        <v>1144</v>
      </c>
      <c r="L6" s="35">
        <v>1155</v>
      </c>
      <c r="M6" s="35">
        <v>1153</v>
      </c>
      <c r="N6" s="35">
        <v>1215</v>
      </c>
      <c r="O6" s="35">
        <v>1210</v>
      </c>
      <c r="P6" s="35">
        <v>1235</v>
      </c>
      <c r="Q6" s="35">
        <v>1224</v>
      </c>
      <c r="R6" s="35">
        <v>1180</v>
      </c>
      <c r="S6" s="35">
        <v>1272</v>
      </c>
      <c r="T6" s="35">
        <v>1210</v>
      </c>
      <c r="U6" s="35">
        <v>1290</v>
      </c>
      <c r="V6" s="35">
        <v>1234</v>
      </c>
      <c r="W6" s="35">
        <v>1228</v>
      </c>
      <c r="X6" s="35">
        <v>1225</v>
      </c>
      <c r="Y6" s="35">
        <v>1200</v>
      </c>
      <c r="Z6" s="35">
        <v>1278</v>
      </c>
      <c r="AA6" s="35">
        <v>1258</v>
      </c>
      <c r="AB6" s="35">
        <v>1305</v>
      </c>
    </row>
    <row r="7" spans="1:28" x14ac:dyDescent="0.2">
      <c r="A7" s="16" t="s">
        <v>74</v>
      </c>
      <c r="B7" s="35">
        <v>1825</v>
      </c>
      <c r="C7" s="35">
        <v>1819</v>
      </c>
      <c r="D7" s="35">
        <v>1830</v>
      </c>
      <c r="E7" s="35">
        <v>1828</v>
      </c>
      <c r="F7" s="35">
        <v>1819</v>
      </c>
      <c r="G7" s="35">
        <v>1880</v>
      </c>
      <c r="H7" s="35">
        <v>1826</v>
      </c>
      <c r="I7" s="35">
        <v>1865</v>
      </c>
      <c r="J7" s="35">
        <v>1821</v>
      </c>
      <c r="K7" s="35">
        <v>1770</v>
      </c>
      <c r="L7" s="35">
        <v>1747</v>
      </c>
      <c r="M7" s="35">
        <v>1750</v>
      </c>
      <c r="N7" s="35">
        <v>1822</v>
      </c>
      <c r="O7" s="35">
        <v>1821</v>
      </c>
      <c r="P7" s="35">
        <v>1841</v>
      </c>
      <c r="Q7" s="35">
        <v>1809</v>
      </c>
      <c r="R7" s="35">
        <v>1768</v>
      </c>
      <c r="S7" s="35">
        <v>1881</v>
      </c>
      <c r="T7" s="35">
        <v>1803</v>
      </c>
      <c r="U7" s="35">
        <v>1835</v>
      </c>
      <c r="V7" s="35">
        <v>1821</v>
      </c>
      <c r="W7" s="35">
        <v>1783</v>
      </c>
      <c r="X7" s="35">
        <v>1770</v>
      </c>
      <c r="Y7" s="35">
        <v>1757</v>
      </c>
      <c r="Z7" s="35">
        <v>1830</v>
      </c>
      <c r="AA7" s="35">
        <v>1814</v>
      </c>
      <c r="AB7" s="35">
        <v>1850</v>
      </c>
    </row>
    <row r="8" spans="1:28" x14ac:dyDescent="0.2">
      <c r="A8" s="16" t="s">
        <v>75</v>
      </c>
      <c r="B8" s="35">
        <v>4964</v>
      </c>
      <c r="C8" s="35">
        <v>5030</v>
      </c>
      <c r="D8" s="35">
        <v>5037</v>
      </c>
      <c r="E8" s="35">
        <v>5054</v>
      </c>
      <c r="F8" s="35">
        <v>4988</v>
      </c>
      <c r="G8" s="35">
        <v>5361</v>
      </c>
      <c r="H8" s="35">
        <v>5125</v>
      </c>
      <c r="I8" s="35">
        <v>5019</v>
      </c>
      <c r="J8" s="35">
        <v>4717</v>
      </c>
      <c r="K8" s="35">
        <v>4719</v>
      </c>
      <c r="L8" s="35">
        <v>4683</v>
      </c>
      <c r="M8" s="35">
        <v>4727</v>
      </c>
      <c r="N8" s="35">
        <v>4876</v>
      </c>
      <c r="O8" s="35">
        <v>4847</v>
      </c>
      <c r="P8" s="35">
        <v>4912</v>
      </c>
      <c r="Q8" s="35">
        <v>4805</v>
      </c>
      <c r="R8" s="35">
        <v>4818</v>
      </c>
      <c r="S8" s="35">
        <v>5335</v>
      </c>
      <c r="T8" s="35">
        <v>4874</v>
      </c>
      <c r="U8" s="35">
        <v>5072</v>
      </c>
      <c r="V8" s="35">
        <v>4699</v>
      </c>
      <c r="W8" s="35">
        <v>4697</v>
      </c>
      <c r="X8" s="35">
        <v>4711</v>
      </c>
      <c r="Y8" s="35">
        <v>4640</v>
      </c>
      <c r="Z8" s="35">
        <v>4756</v>
      </c>
      <c r="AA8" s="35">
        <v>4757</v>
      </c>
      <c r="AB8" s="35">
        <v>4812</v>
      </c>
    </row>
    <row r="9" spans="1:28" x14ac:dyDescent="0.2">
      <c r="A9" s="16" t="s">
        <v>76</v>
      </c>
      <c r="B9" s="35">
        <v>663</v>
      </c>
      <c r="C9" s="35">
        <v>662</v>
      </c>
      <c r="D9" s="35">
        <v>661</v>
      </c>
      <c r="E9" s="35">
        <v>655</v>
      </c>
      <c r="F9" s="35">
        <v>660</v>
      </c>
      <c r="G9" s="35">
        <v>657</v>
      </c>
      <c r="H9" s="35">
        <v>641</v>
      </c>
      <c r="I9" s="35">
        <v>657</v>
      </c>
      <c r="J9" s="35">
        <v>657</v>
      </c>
      <c r="K9" s="35">
        <v>625</v>
      </c>
      <c r="L9" s="35">
        <v>632</v>
      </c>
      <c r="M9" s="35">
        <v>633</v>
      </c>
      <c r="N9" s="35">
        <v>642</v>
      </c>
      <c r="O9" s="35">
        <v>655</v>
      </c>
      <c r="P9" s="35">
        <v>674</v>
      </c>
      <c r="Q9" s="35">
        <v>655</v>
      </c>
      <c r="R9" s="35">
        <v>665</v>
      </c>
      <c r="S9" s="35">
        <v>708</v>
      </c>
      <c r="T9" s="35">
        <v>655</v>
      </c>
      <c r="U9" s="35">
        <v>692</v>
      </c>
      <c r="V9" s="35">
        <v>682</v>
      </c>
      <c r="W9" s="35">
        <v>659</v>
      </c>
      <c r="X9" s="35">
        <v>643</v>
      </c>
      <c r="Y9" s="35">
        <v>633</v>
      </c>
      <c r="Z9" s="35">
        <v>658</v>
      </c>
      <c r="AA9" s="35">
        <v>663</v>
      </c>
      <c r="AB9" s="35">
        <v>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1.25" x14ac:dyDescent="0.2"/>
  <cols>
    <col min="1" max="1" width="27" style="37" customWidth="1"/>
    <col min="2" max="2" width="10.7109375" style="37" bestFit="1" customWidth="1"/>
    <col min="3" max="6" width="9.85546875" style="37" bestFit="1" customWidth="1"/>
    <col min="7" max="16384" width="9.140625" style="37"/>
  </cols>
  <sheetData>
    <row r="1" spans="1:6" x14ac:dyDescent="0.2">
      <c r="A1" s="36" t="s">
        <v>78</v>
      </c>
      <c r="B1" s="38">
        <v>41275</v>
      </c>
      <c r="C1" s="38">
        <v>41306</v>
      </c>
      <c r="D1" s="38">
        <v>41334</v>
      </c>
      <c r="E1" s="38">
        <v>41365</v>
      </c>
      <c r="F1" s="38">
        <v>41395</v>
      </c>
    </row>
    <row r="2" spans="1:6" x14ac:dyDescent="0.2">
      <c r="B2" s="38">
        <v>41974</v>
      </c>
      <c r="C2" s="38">
        <v>42005</v>
      </c>
      <c r="D2" s="38">
        <v>42036</v>
      </c>
      <c r="E2" s="38">
        <v>42064</v>
      </c>
      <c r="F2" s="38">
        <v>42095</v>
      </c>
    </row>
    <row r="3" spans="1:6" x14ac:dyDescent="0.2">
      <c r="A3" s="12" t="s">
        <v>25</v>
      </c>
      <c r="B3" s="35">
        <f>SUM('Step 1'!B3:Y3)</f>
        <v>59669</v>
      </c>
      <c r="C3" s="35">
        <f>SUM('Step 1'!C3:Z3)</f>
        <v>59559</v>
      </c>
      <c r="D3" s="35">
        <f>SUM('Step 1'!D3:AA3)</f>
        <v>59473</v>
      </c>
      <c r="E3" s="35">
        <f>SUM('Step 1'!E3:AB3)</f>
        <v>59392</v>
      </c>
      <c r="F3" s="35">
        <f>SUM('Step 1'!F3:AC3)</f>
        <v>56913</v>
      </c>
    </row>
    <row r="4" spans="1:6" x14ac:dyDescent="0.2">
      <c r="A4" s="16" t="s">
        <v>31</v>
      </c>
      <c r="B4" s="35">
        <f>SUM('Step 1'!B4:Y4)</f>
        <v>29946</v>
      </c>
      <c r="C4" s="35">
        <f>SUM('Step 1'!C4:Z4)</f>
        <v>29968</v>
      </c>
      <c r="D4" s="35">
        <f>SUM('Step 1'!D4:AA4)</f>
        <v>29958</v>
      </c>
      <c r="E4" s="35">
        <f>SUM('Step 1'!E4:AB4)</f>
        <v>29974</v>
      </c>
      <c r="F4" s="35">
        <f>SUM('Step 1'!F4:AC4)</f>
        <v>28709</v>
      </c>
    </row>
    <row r="5" spans="1:6" x14ac:dyDescent="0.2">
      <c r="A5" s="16" t="s">
        <v>72</v>
      </c>
      <c r="B5" s="35">
        <f>SUM('Step 1'!B5:Y5)</f>
        <v>37322</v>
      </c>
      <c r="C5" s="35">
        <f>SUM('Step 1'!C5:Z5)</f>
        <v>37258</v>
      </c>
      <c r="D5" s="35">
        <f>SUM('Step 1'!D5:AA5)</f>
        <v>37157</v>
      </c>
      <c r="E5" s="35">
        <f>SUM('Step 1'!E5:AB5)</f>
        <v>37089</v>
      </c>
      <c r="F5" s="35">
        <f>SUM('Step 1'!F5:AC5)</f>
        <v>35511</v>
      </c>
    </row>
    <row r="6" spans="1:6" x14ac:dyDescent="0.2">
      <c r="A6" s="16" t="s">
        <v>73</v>
      </c>
      <c r="B6" s="35">
        <f>SUM('Step 1'!B6:Y6)</f>
        <v>28934</v>
      </c>
      <c r="C6" s="35">
        <f>SUM('Step 1'!C6:Z6)</f>
        <v>29025</v>
      </c>
      <c r="D6" s="35">
        <f>SUM('Step 1'!D6:AA6)</f>
        <v>29085</v>
      </c>
      <c r="E6" s="35">
        <f>SUM('Step 1'!E6:AB6)</f>
        <v>29172</v>
      </c>
      <c r="F6" s="35">
        <f>SUM('Step 1'!F6:AC6)</f>
        <v>27971</v>
      </c>
    </row>
    <row r="7" spans="1:6" x14ac:dyDescent="0.2">
      <c r="A7" s="16" t="s">
        <v>74</v>
      </c>
      <c r="B7" s="35">
        <f>SUM('Step 1'!B7:Y7)</f>
        <v>43491</v>
      </c>
      <c r="C7" s="35">
        <f>SUM('Step 1'!C7:Z7)</f>
        <v>43496</v>
      </c>
      <c r="D7" s="35">
        <f>SUM('Step 1'!D7:AA7)</f>
        <v>43491</v>
      </c>
      <c r="E7" s="35">
        <f>SUM('Step 1'!E7:AB7)</f>
        <v>43511</v>
      </c>
      <c r="F7" s="35">
        <f>SUM('Step 1'!F7:AC7)</f>
        <v>41683</v>
      </c>
    </row>
    <row r="8" spans="1:6" x14ac:dyDescent="0.2">
      <c r="A8" s="16" t="s">
        <v>75</v>
      </c>
      <c r="B8" s="35">
        <f>SUM('Step 1'!B8:Y8)</f>
        <v>117710</v>
      </c>
      <c r="C8" s="35">
        <f>SUM('Step 1'!C8:Z8)</f>
        <v>117502</v>
      </c>
      <c r="D8" s="35">
        <f>SUM('Step 1'!D8:AA8)</f>
        <v>117229</v>
      </c>
      <c r="E8" s="35">
        <f>SUM('Step 1'!E8:AB8)</f>
        <v>117004</v>
      </c>
      <c r="F8" s="35">
        <f>SUM('Step 1'!F8:AC8)</f>
        <v>111950</v>
      </c>
    </row>
    <row r="9" spans="1:6" x14ac:dyDescent="0.2">
      <c r="A9" s="16" t="s">
        <v>76</v>
      </c>
      <c r="B9" s="35">
        <f>SUM('Step 1'!B9:Y9)</f>
        <v>15766</v>
      </c>
      <c r="C9" s="35">
        <f>SUM('Step 1'!C9:Z9)</f>
        <v>15761</v>
      </c>
      <c r="D9" s="35">
        <f>SUM('Step 1'!D9:AA9)</f>
        <v>15762</v>
      </c>
      <c r="E9" s="35">
        <f>SUM('Step 1'!E9:AB9)</f>
        <v>15785</v>
      </c>
      <c r="F9" s="35">
        <f>SUM('Step 1'!F9:AC9)</f>
        <v>15130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XFD1048576"/>
    </sheetView>
  </sheetViews>
  <sheetFormatPr defaultRowHeight="15" x14ac:dyDescent="0.25"/>
  <sheetData>
    <row r="1" spans="1:28" x14ac:dyDescent="0.25">
      <c r="A1" s="36" t="s">
        <v>79</v>
      </c>
    </row>
    <row r="2" spans="1:28" s="36" customFormat="1" ht="11.25" x14ac:dyDescent="0.2">
      <c r="B2" s="38">
        <v>41275</v>
      </c>
      <c r="C2" s="38">
        <v>41306</v>
      </c>
      <c r="D2" s="38">
        <v>41334</v>
      </c>
      <c r="E2" s="38">
        <v>41365</v>
      </c>
      <c r="F2" s="38">
        <v>41395</v>
      </c>
      <c r="G2" s="38">
        <v>41426</v>
      </c>
      <c r="H2" s="38">
        <v>41456</v>
      </c>
      <c r="I2" s="38">
        <v>41487</v>
      </c>
      <c r="J2" s="38">
        <v>41518</v>
      </c>
      <c r="K2" s="38">
        <v>41548</v>
      </c>
      <c r="L2" s="38">
        <v>41579</v>
      </c>
      <c r="M2" s="38">
        <v>41609</v>
      </c>
      <c r="N2" s="38">
        <v>41640</v>
      </c>
      <c r="O2" s="38">
        <v>41671</v>
      </c>
      <c r="P2" s="38">
        <v>41699</v>
      </c>
      <c r="Q2" s="38">
        <v>41730</v>
      </c>
      <c r="R2" s="38">
        <v>41760</v>
      </c>
      <c r="S2" s="38">
        <v>41791</v>
      </c>
      <c r="T2" s="38">
        <v>41821</v>
      </c>
      <c r="U2" s="38">
        <v>41852</v>
      </c>
      <c r="V2" s="38">
        <v>41883</v>
      </c>
      <c r="W2" s="38">
        <v>41913</v>
      </c>
      <c r="X2" s="38">
        <v>41944</v>
      </c>
      <c r="Y2" s="38">
        <v>41974</v>
      </c>
      <c r="Z2" s="38">
        <v>42005</v>
      </c>
      <c r="AA2" s="38">
        <v>42036</v>
      </c>
      <c r="AB2" s="38">
        <v>42064</v>
      </c>
    </row>
    <row r="3" spans="1:28" x14ac:dyDescent="0.25">
      <c r="A3" s="39" t="s">
        <v>25</v>
      </c>
      <c r="B3">
        <v>230</v>
      </c>
      <c r="C3">
        <v>233</v>
      </c>
      <c r="D3">
        <v>247</v>
      </c>
      <c r="E3">
        <v>234</v>
      </c>
      <c r="F3">
        <v>191</v>
      </c>
      <c r="G3">
        <v>215</v>
      </c>
      <c r="H3">
        <v>174</v>
      </c>
      <c r="I3">
        <v>172</v>
      </c>
      <c r="J3">
        <v>152</v>
      </c>
      <c r="K3">
        <v>140</v>
      </c>
      <c r="L3">
        <v>152</v>
      </c>
      <c r="M3">
        <v>172</v>
      </c>
      <c r="N3">
        <v>215</v>
      </c>
      <c r="O3">
        <v>208</v>
      </c>
      <c r="P3">
        <v>218</v>
      </c>
      <c r="Q3">
        <v>193</v>
      </c>
      <c r="R3">
        <v>165</v>
      </c>
      <c r="S3">
        <v>195</v>
      </c>
      <c r="T3">
        <v>149</v>
      </c>
      <c r="U3">
        <v>142</v>
      </c>
      <c r="V3">
        <v>119</v>
      </c>
      <c r="W3">
        <v>119</v>
      </c>
      <c r="X3">
        <v>146</v>
      </c>
      <c r="Y3">
        <v>142</v>
      </c>
      <c r="Z3">
        <v>186</v>
      </c>
      <c r="AA3">
        <v>183</v>
      </c>
      <c r="AB3">
        <v>177</v>
      </c>
    </row>
    <row r="4" spans="1:28" x14ac:dyDescent="0.25">
      <c r="A4" s="16" t="s">
        <v>31</v>
      </c>
      <c r="B4">
        <v>111</v>
      </c>
      <c r="C4">
        <v>118</v>
      </c>
      <c r="D4">
        <v>122</v>
      </c>
      <c r="E4">
        <v>118</v>
      </c>
      <c r="F4">
        <v>68</v>
      </c>
      <c r="G4">
        <v>68</v>
      </c>
      <c r="H4">
        <v>54</v>
      </c>
      <c r="I4">
        <v>54</v>
      </c>
      <c r="J4">
        <v>46</v>
      </c>
      <c r="K4">
        <v>43</v>
      </c>
      <c r="L4">
        <v>49</v>
      </c>
      <c r="M4">
        <v>76</v>
      </c>
      <c r="N4">
        <v>104</v>
      </c>
      <c r="O4">
        <v>110</v>
      </c>
      <c r="P4">
        <v>110</v>
      </c>
      <c r="Q4">
        <v>97</v>
      </c>
      <c r="R4">
        <v>70</v>
      </c>
      <c r="S4">
        <v>78</v>
      </c>
      <c r="T4">
        <v>58</v>
      </c>
      <c r="U4">
        <v>56</v>
      </c>
      <c r="V4">
        <v>48</v>
      </c>
      <c r="W4">
        <v>47</v>
      </c>
      <c r="X4">
        <v>54</v>
      </c>
      <c r="Y4">
        <v>70</v>
      </c>
      <c r="Z4">
        <v>94</v>
      </c>
      <c r="AA4">
        <v>97</v>
      </c>
      <c r="AB4">
        <v>105</v>
      </c>
    </row>
    <row r="5" spans="1:28" x14ac:dyDescent="0.25">
      <c r="A5" s="16" t="s">
        <v>72</v>
      </c>
      <c r="B5">
        <v>117</v>
      </c>
      <c r="C5">
        <v>121</v>
      </c>
      <c r="D5">
        <v>117</v>
      </c>
      <c r="E5">
        <v>99</v>
      </c>
      <c r="F5">
        <v>77</v>
      </c>
      <c r="G5">
        <v>80</v>
      </c>
      <c r="H5">
        <v>70</v>
      </c>
      <c r="I5">
        <v>67</v>
      </c>
      <c r="J5">
        <v>57</v>
      </c>
      <c r="K5">
        <v>53</v>
      </c>
      <c r="L5">
        <v>70</v>
      </c>
      <c r="M5">
        <v>94</v>
      </c>
      <c r="N5">
        <v>131</v>
      </c>
      <c r="O5">
        <v>130</v>
      </c>
      <c r="P5">
        <v>133</v>
      </c>
      <c r="Q5">
        <v>96</v>
      </c>
      <c r="R5">
        <v>72</v>
      </c>
      <c r="S5">
        <v>87</v>
      </c>
      <c r="T5">
        <v>73</v>
      </c>
      <c r="U5">
        <v>71</v>
      </c>
      <c r="V5">
        <v>63</v>
      </c>
      <c r="W5">
        <v>60</v>
      </c>
      <c r="X5">
        <v>83</v>
      </c>
      <c r="Y5">
        <v>103</v>
      </c>
      <c r="Z5">
        <v>124</v>
      </c>
      <c r="AA5">
        <v>129</v>
      </c>
      <c r="AB5">
        <v>124</v>
      </c>
    </row>
    <row r="6" spans="1:28" x14ac:dyDescent="0.25">
      <c r="A6" s="16" t="s">
        <v>73</v>
      </c>
      <c r="B6">
        <v>86</v>
      </c>
      <c r="C6">
        <v>95</v>
      </c>
      <c r="D6">
        <v>83</v>
      </c>
      <c r="E6">
        <v>64</v>
      </c>
      <c r="F6">
        <v>53</v>
      </c>
      <c r="G6">
        <v>61</v>
      </c>
      <c r="H6">
        <v>55</v>
      </c>
      <c r="I6">
        <v>53</v>
      </c>
      <c r="J6">
        <v>41</v>
      </c>
      <c r="K6">
        <v>39</v>
      </c>
      <c r="L6">
        <v>46</v>
      </c>
      <c r="M6">
        <v>57</v>
      </c>
      <c r="N6">
        <v>73</v>
      </c>
      <c r="O6">
        <v>69</v>
      </c>
      <c r="P6">
        <v>63</v>
      </c>
      <c r="Q6">
        <v>52</v>
      </c>
      <c r="R6">
        <v>46</v>
      </c>
      <c r="S6">
        <v>60</v>
      </c>
      <c r="T6">
        <v>50</v>
      </c>
      <c r="U6">
        <v>50</v>
      </c>
      <c r="V6">
        <v>37</v>
      </c>
      <c r="W6">
        <v>35</v>
      </c>
      <c r="X6">
        <v>41</v>
      </c>
      <c r="Y6">
        <v>62</v>
      </c>
      <c r="Z6">
        <v>80</v>
      </c>
      <c r="AA6">
        <v>86</v>
      </c>
      <c r="AB6">
        <v>80</v>
      </c>
    </row>
    <row r="7" spans="1:28" x14ac:dyDescent="0.25">
      <c r="A7" s="16" t="s">
        <v>74</v>
      </c>
      <c r="B7">
        <v>96</v>
      </c>
      <c r="C7">
        <v>98</v>
      </c>
      <c r="D7">
        <v>106</v>
      </c>
      <c r="E7">
        <v>91</v>
      </c>
      <c r="F7">
        <v>74</v>
      </c>
      <c r="G7">
        <v>80</v>
      </c>
      <c r="H7">
        <v>67</v>
      </c>
      <c r="I7">
        <v>65</v>
      </c>
      <c r="J7">
        <v>59</v>
      </c>
      <c r="K7">
        <v>54</v>
      </c>
      <c r="L7">
        <v>64</v>
      </c>
      <c r="M7">
        <v>75</v>
      </c>
      <c r="N7">
        <v>115</v>
      </c>
      <c r="O7">
        <v>117</v>
      </c>
      <c r="P7">
        <v>118</v>
      </c>
      <c r="Q7">
        <v>89</v>
      </c>
      <c r="R7">
        <v>64</v>
      </c>
      <c r="S7">
        <v>80</v>
      </c>
      <c r="T7">
        <v>62</v>
      </c>
      <c r="U7">
        <v>66</v>
      </c>
      <c r="V7">
        <v>57</v>
      </c>
      <c r="W7">
        <v>54</v>
      </c>
      <c r="X7">
        <v>60</v>
      </c>
      <c r="Y7">
        <v>80</v>
      </c>
      <c r="Z7">
        <v>116</v>
      </c>
      <c r="AA7">
        <v>125</v>
      </c>
      <c r="AB7">
        <v>135</v>
      </c>
    </row>
    <row r="8" spans="1:28" x14ac:dyDescent="0.25">
      <c r="A8" s="16" t="s">
        <v>75</v>
      </c>
      <c r="B8">
        <v>626</v>
      </c>
      <c r="C8">
        <v>690</v>
      </c>
      <c r="D8">
        <v>708</v>
      </c>
      <c r="E8">
        <v>687</v>
      </c>
      <c r="F8">
        <v>568</v>
      </c>
      <c r="G8">
        <v>849</v>
      </c>
      <c r="H8">
        <v>794</v>
      </c>
      <c r="I8">
        <v>570</v>
      </c>
      <c r="J8">
        <v>410</v>
      </c>
      <c r="K8">
        <v>428</v>
      </c>
      <c r="L8">
        <v>452</v>
      </c>
      <c r="M8">
        <v>506</v>
      </c>
      <c r="N8">
        <v>664</v>
      </c>
      <c r="O8">
        <v>642</v>
      </c>
      <c r="P8">
        <v>665</v>
      </c>
      <c r="Q8">
        <v>539</v>
      </c>
      <c r="R8">
        <v>458</v>
      </c>
      <c r="S8">
        <v>873</v>
      </c>
      <c r="T8">
        <v>762</v>
      </c>
      <c r="U8">
        <v>683</v>
      </c>
      <c r="V8">
        <v>348</v>
      </c>
      <c r="W8">
        <v>358</v>
      </c>
      <c r="X8">
        <v>410</v>
      </c>
      <c r="Y8">
        <v>449</v>
      </c>
      <c r="Z8">
        <v>590</v>
      </c>
      <c r="AA8">
        <v>630</v>
      </c>
      <c r="AB8">
        <v>664</v>
      </c>
    </row>
    <row r="9" spans="1:28" x14ac:dyDescent="0.25">
      <c r="A9" s="16" t="s">
        <v>76</v>
      </c>
      <c r="B9">
        <v>39</v>
      </c>
      <c r="C9">
        <v>35</v>
      </c>
      <c r="D9">
        <v>40</v>
      </c>
      <c r="E9">
        <v>40</v>
      </c>
      <c r="F9">
        <v>21</v>
      </c>
      <c r="G9">
        <v>28</v>
      </c>
      <c r="H9">
        <v>22</v>
      </c>
      <c r="I9">
        <v>23</v>
      </c>
      <c r="J9">
        <v>21</v>
      </c>
      <c r="K9">
        <v>23</v>
      </c>
      <c r="L9">
        <v>23</v>
      </c>
      <c r="M9">
        <v>39</v>
      </c>
      <c r="N9">
        <v>50</v>
      </c>
      <c r="O9">
        <v>54</v>
      </c>
      <c r="P9">
        <v>58</v>
      </c>
      <c r="Q9">
        <v>49</v>
      </c>
      <c r="R9">
        <v>33</v>
      </c>
      <c r="S9">
        <v>38</v>
      </c>
      <c r="T9">
        <v>27</v>
      </c>
      <c r="U9">
        <v>28</v>
      </c>
      <c r="V9">
        <v>22</v>
      </c>
      <c r="W9">
        <v>24</v>
      </c>
      <c r="X9">
        <v>33</v>
      </c>
      <c r="Y9">
        <v>38</v>
      </c>
      <c r="Z9">
        <v>60</v>
      </c>
      <c r="AA9">
        <v>65</v>
      </c>
      <c r="AB9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22" sqref="D22"/>
    </sheetView>
  </sheetViews>
  <sheetFormatPr defaultRowHeight="15" x14ac:dyDescent="0.25"/>
  <sheetData>
    <row r="1" spans="1:12" x14ac:dyDescent="0.25">
      <c r="A1" s="37" t="s">
        <v>80</v>
      </c>
      <c r="B1" s="38">
        <v>41275</v>
      </c>
      <c r="C1" s="38">
        <v>41306</v>
      </c>
      <c r="D1" s="38">
        <v>41334</v>
      </c>
      <c r="E1" s="38">
        <v>41365</v>
      </c>
      <c r="F1" s="38">
        <v>41395</v>
      </c>
    </row>
    <row r="2" spans="1:12" x14ac:dyDescent="0.25">
      <c r="A2" s="37"/>
      <c r="B2" s="38">
        <v>41974</v>
      </c>
      <c r="C2" s="38">
        <v>42005</v>
      </c>
      <c r="D2" s="38">
        <v>42036</v>
      </c>
      <c r="E2" s="38">
        <v>42064</v>
      </c>
      <c r="F2" s="38">
        <v>42095</v>
      </c>
    </row>
    <row r="3" spans="1:12" x14ac:dyDescent="0.25">
      <c r="A3" s="12" t="s">
        <v>25</v>
      </c>
      <c r="B3" s="35">
        <f>SUM('Step 3'!B3:Y3)</f>
        <v>4323</v>
      </c>
      <c r="C3" s="35">
        <f>SUM('Step 3'!C3:Z3)</f>
        <v>4279</v>
      </c>
      <c r="D3" s="35">
        <f>SUM('Step 3'!D3:AA3)</f>
        <v>4229</v>
      </c>
      <c r="E3" s="35">
        <f>SUM('Step 3'!E3:AB3)</f>
        <v>4159</v>
      </c>
      <c r="F3" s="35">
        <f>SUM('Step 3'!F3:AC3)</f>
        <v>3925</v>
      </c>
      <c r="H3" s="40"/>
      <c r="I3" s="40"/>
      <c r="J3" s="40"/>
      <c r="K3" s="40"/>
      <c r="L3" s="40"/>
    </row>
    <row r="4" spans="1:12" x14ac:dyDescent="0.25">
      <c r="A4" s="16" t="s">
        <v>31</v>
      </c>
      <c r="B4" s="35">
        <f>SUM('Step 3'!B4:Y4)</f>
        <v>1829</v>
      </c>
      <c r="C4" s="35">
        <f>SUM('Step 3'!C4:Z4)</f>
        <v>1812</v>
      </c>
      <c r="D4" s="35">
        <f>SUM('Step 3'!D4:AA4)</f>
        <v>1791</v>
      </c>
      <c r="E4" s="35">
        <f>SUM('Step 3'!E4:AB4)</f>
        <v>1774</v>
      </c>
      <c r="F4" s="35">
        <f>SUM('Step 3'!F4:AC4)</f>
        <v>1656</v>
      </c>
      <c r="H4" s="40"/>
      <c r="I4" s="40"/>
      <c r="J4" s="40"/>
      <c r="K4" s="40"/>
      <c r="L4" s="40"/>
    </row>
    <row r="5" spans="1:12" x14ac:dyDescent="0.25">
      <c r="A5" s="16" t="s">
        <v>72</v>
      </c>
      <c r="B5" s="35">
        <f>SUM('Step 3'!B5:Y5)</f>
        <v>2124</v>
      </c>
      <c r="C5" s="35">
        <f>SUM('Step 3'!C5:Z5)</f>
        <v>2131</v>
      </c>
      <c r="D5" s="35">
        <f>SUM('Step 3'!D5:AA5)</f>
        <v>2139</v>
      </c>
      <c r="E5" s="35">
        <f>SUM('Step 3'!E5:AB5)</f>
        <v>2146</v>
      </c>
      <c r="F5" s="35">
        <f>SUM('Step 3'!F5:AC5)</f>
        <v>2047</v>
      </c>
      <c r="H5" s="40"/>
      <c r="I5" s="40"/>
      <c r="J5" s="40"/>
      <c r="K5" s="40"/>
      <c r="L5" s="40"/>
    </row>
    <row r="6" spans="1:12" x14ac:dyDescent="0.25">
      <c r="A6" s="16" t="s">
        <v>73</v>
      </c>
      <c r="B6" s="35">
        <f>SUM('Step 3'!B6:Y6)</f>
        <v>1371</v>
      </c>
      <c r="C6" s="35">
        <f>SUM('Step 3'!C6:Z6)</f>
        <v>1365</v>
      </c>
      <c r="D6" s="35">
        <f>SUM('Step 3'!D6:AA6)</f>
        <v>1356</v>
      </c>
      <c r="E6" s="35">
        <f>SUM('Step 3'!E6:AB6)</f>
        <v>1353</v>
      </c>
      <c r="F6" s="35">
        <f>SUM('Step 3'!F6:AC6)</f>
        <v>1289</v>
      </c>
      <c r="H6" s="40"/>
      <c r="I6" s="40"/>
      <c r="J6" s="40"/>
      <c r="K6" s="40"/>
      <c r="L6" s="40"/>
    </row>
    <row r="7" spans="1:12" x14ac:dyDescent="0.25">
      <c r="A7" s="16" t="s">
        <v>74</v>
      </c>
      <c r="B7" s="35">
        <f>SUM('Step 3'!B7:Y7)</f>
        <v>1891</v>
      </c>
      <c r="C7" s="35">
        <f>SUM('Step 3'!C7:Z7)</f>
        <v>1911</v>
      </c>
      <c r="D7" s="35">
        <f>SUM('Step 3'!D7:AA7)</f>
        <v>1938</v>
      </c>
      <c r="E7" s="35">
        <f>SUM('Step 3'!E7:AB7)</f>
        <v>1967</v>
      </c>
      <c r="F7" s="35">
        <f>SUM('Step 3'!F7:AC7)</f>
        <v>1876</v>
      </c>
      <c r="H7" s="40"/>
      <c r="I7" s="40"/>
      <c r="J7" s="40"/>
      <c r="K7" s="40"/>
      <c r="L7" s="40"/>
    </row>
    <row r="8" spans="1:12" x14ac:dyDescent="0.25">
      <c r="A8" s="16" t="s">
        <v>75</v>
      </c>
      <c r="B8" s="35">
        <f>SUM('Step 3'!B8:Y8)</f>
        <v>14139</v>
      </c>
      <c r="C8" s="35">
        <f>SUM('Step 3'!C8:Z8)</f>
        <v>14103</v>
      </c>
      <c r="D8" s="35">
        <f>SUM('Step 3'!D8:AA8)</f>
        <v>14043</v>
      </c>
      <c r="E8" s="35">
        <f>SUM('Step 3'!E8:AB8)</f>
        <v>13999</v>
      </c>
      <c r="F8" s="35">
        <f>SUM('Step 3'!F8:AC8)</f>
        <v>13312</v>
      </c>
      <c r="H8" s="40"/>
      <c r="I8" s="40"/>
      <c r="J8" s="40"/>
      <c r="K8" s="40"/>
      <c r="L8" s="40"/>
    </row>
    <row r="9" spans="1:12" x14ac:dyDescent="0.25">
      <c r="A9" s="16" t="s">
        <v>76</v>
      </c>
      <c r="B9" s="35">
        <f>SUM('Step 3'!B9:Y9)</f>
        <v>808</v>
      </c>
      <c r="C9" s="35">
        <f>SUM('Step 3'!C9:Z9)</f>
        <v>829</v>
      </c>
      <c r="D9" s="35">
        <f>SUM('Step 3'!D9:AA9)</f>
        <v>859</v>
      </c>
      <c r="E9" s="35">
        <f>SUM('Step 3'!E9:AB9)</f>
        <v>884</v>
      </c>
      <c r="F9" s="35">
        <f>SUM('Step 3'!F9:AC9)</f>
        <v>844</v>
      </c>
      <c r="H9" s="40"/>
      <c r="I9" s="40"/>
      <c r="J9" s="40"/>
      <c r="K9" s="40"/>
      <c r="L9" s="4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8"/>
  <sheetViews>
    <sheetView topLeftCell="A25" workbookViewId="0">
      <selection activeCell="D57" sqref="D57:G58"/>
    </sheetView>
  </sheetViews>
  <sheetFormatPr defaultRowHeight="15" x14ac:dyDescent="0.25"/>
  <cols>
    <col min="1" max="1" width="13.28515625" bestFit="1" customWidth="1"/>
    <col min="2" max="2" width="11.5703125" bestFit="1" customWidth="1"/>
  </cols>
  <sheetData>
    <row r="1" spans="1:14" ht="15.75" x14ac:dyDescent="0.25">
      <c r="A1" s="52" t="s">
        <v>32</v>
      </c>
      <c r="B1" s="49"/>
      <c r="C1" s="49"/>
      <c r="D1" s="49"/>
      <c r="E1" s="49"/>
      <c r="F1" s="49"/>
      <c r="G1" s="22"/>
      <c r="H1" s="22"/>
      <c r="I1" s="22"/>
      <c r="J1" s="22"/>
      <c r="K1" s="22"/>
      <c r="L1" s="22"/>
      <c r="M1" s="22"/>
      <c r="N1" s="22"/>
    </row>
    <row r="2" spans="1:14" ht="15.75" x14ac:dyDescent="0.25">
      <c r="A2" s="52" t="s">
        <v>33</v>
      </c>
      <c r="B2" s="49"/>
      <c r="C2" s="49"/>
      <c r="D2" s="49"/>
      <c r="E2" s="49"/>
      <c r="F2" s="49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49"/>
      <c r="B3" s="49"/>
      <c r="C3" s="49"/>
      <c r="D3" s="49"/>
      <c r="E3" s="49"/>
      <c r="F3" s="49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3" t="s">
        <v>34</v>
      </c>
      <c r="B4" s="48" t="s">
        <v>35</v>
      </c>
      <c r="C4" s="49"/>
      <c r="D4" s="49"/>
      <c r="E4" s="49"/>
      <c r="F4" s="49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51" t="s">
        <v>36</v>
      </c>
      <c r="B5" s="49"/>
      <c r="C5" s="49"/>
      <c r="D5" s="49"/>
      <c r="E5" s="49"/>
      <c r="F5" s="49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3" t="s">
        <v>37</v>
      </c>
      <c r="B6" s="48" t="s">
        <v>38</v>
      </c>
      <c r="C6" s="49"/>
      <c r="D6" s="49"/>
      <c r="E6" s="49"/>
      <c r="F6" s="49"/>
      <c r="G6" s="22"/>
      <c r="H6" s="22"/>
      <c r="I6" s="22"/>
      <c r="J6" s="22"/>
      <c r="K6" s="22"/>
      <c r="L6" s="22"/>
      <c r="M6" s="22"/>
      <c r="N6" s="22"/>
    </row>
    <row r="7" spans="1:14" ht="25.5" x14ac:dyDescent="0.25">
      <c r="A7" s="23" t="s">
        <v>39</v>
      </c>
      <c r="B7" s="48" t="s">
        <v>40</v>
      </c>
      <c r="C7" s="49"/>
      <c r="D7" s="49"/>
      <c r="E7" s="49"/>
      <c r="F7" s="49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3" t="s">
        <v>41</v>
      </c>
      <c r="B8" s="48" t="s">
        <v>42</v>
      </c>
      <c r="C8" s="49"/>
      <c r="D8" s="49"/>
      <c r="E8" s="49"/>
      <c r="F8" s="49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3" t="s">
        <v>43</v>
      </c>
      <c r="B9" s="48" t="s">
        <v>44</v>
      </c>
      <c r="C9" s="49"/>
      <c r="D9" s="49"/>
      <c r="E9" s="49"/>
      <c r="F9" s="49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3" t="s">
        <v>45</v>
      </c>
      <c r="B10" s="50" t="s">
        <v>46</v>
      </c>
      <c r="C10" s="49"/>
      <c r="D10" s="49"/>
      <c r="E10" s="49"/>
      <c r="F10" s="49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15.75" thickBot="1" x14ac:dyDescent="0.3">
      <c r="A12" s="24" t="s">
        <v>47</v>
      </c>
      <c r="B12" s="24" t="s">
        <v>48</v>
      </c>
      <c r="C12" s="24" t="s">
        <v>49</v>
      </c>
      <c r="D12" s="24" t="s">
        <v>50</v>
      </c>
      <c r="E12" s="24" t="s">
        <v>51</v>
      </c>
      <c r="F12" s="24" t="s">
        <v>52</v>
      </c>
      <c r="G12" s="24" t="s">
        <v>53</v>
      </c>
      <c r="H12" s="24" t="s">
        <v>54</v>
      </c>
      <c r="I12" s="24" t="s">
        <v>55</v>
      </c>
      <c r="J12" s="24" t="s">
        <v>56</v>
      </c>
      <c r="K12" s="24" t="s">
        <v>57</v>
      </c>
      <c r="L12" s="24" t="s">
        <v>58</v>
      </c>
      <c r="M12" s="24" t="s">
        <v>59</v>
      </c>
      <c r="N12" s="24" t="s">
        <v>60</v>
      </c>
    </row>
    <row r="13" spans="1:14" ht="15.75" thickTop="1" x14ac:dyDescent="0.25">
      <c r="A13" s="25">
        <v>2004</v>
      </c>
      <c r="B13" s="26">
        <v>146068</v>
      </c>
      <c r="C13" s="26">
        <v>146154</v>
      </c>
      <c r="D13" s="26">
        <v>146525</v>
      </c>
      <c r="E13" s="26">
        <v>146260</v>
      </c>
      <c r="F13" s="26">
        <v>146659</v>
      </c>
      <c r="G13" s="26">
        <v>148478</v>
      </c>
      <c r="H13" s="26">
        <v>149217</v>
      </c>
      <c r="I13" s="26">
        <v>148166</v>
      </c>
      <c r="J13" s="26">
        <v>147186</v>
      </c>
      <c r="K13" s="26">
        <v>147978</v>
      </c>
      <c r="L13" s="26">
        <v>148246</v>
      </c>
      <c r="M13" s="26">
        <v>147877</v>
      </c>
      <c r="N13" s="26">
        <v>147401</v>
      </c>
    </row>
    <row r="14" spans="1:14" x14ac:dyDescent="0.25">
      <c r="A14" s="25">
        <v>2005</v>
      </c>
      <c r="B14" s="26">
        <v>147125</v>
      </c>
      <c r="C14" s="26">
        <v>147649</v>
      </c>
      <c r="D14" s="26">
        <v>147745</v>
      </c>
      <c r="E14" s="26">
        <v>148274</v>
      </c>
      <c r="F14" s="26">
        <v>148878</v>
      </c>
      <c r="G14" s="26">
        <v>150327</v>
      </c>
      <c r="H14" s="26">
        <v>151122</v>
      </c>
      <c r="I14" s="26">
        <v>150469</v>
      </c>
      <c r="J14" s="26">
        <v>149838</v>
      </c>
      <c r="K14" s="26">
        <v>150304</v>
      </c>
      <c r="L14" s="26">
        <v>150239</v>
      </c>
      <c r="M14" s="26">
        <v>149874</v>
      </c>
      <c r="N14" s="26">
        <v>149320</v>
      </c>
    </row>
    <row r="15" spans="1:14" x14ac:dyDescent="0.25">
      <c r="A15" s="25">
        <v>2006</v>
      </c>
      <c r="B15" s="26">
        <v>149090</v>
      </c>
      <c r="C15" s="26">
        <v>149686</v>
      </c>
      <c r="D15" s="26">
        <v>150027</v>
      </c>
      <c r="E15" s="26">
        <v>150209</v>
      </c>
      <c r="F15" s="26">
        <v>150696</v>
      </c>
      <c r="G15" s="26">
        <v>152557</v>
      </c>
      <c r="H15" s="26">
        <v>153208</v>
      </c>
      <c r="I15" s="26">
        <v>152465</v>
      </c>
      <c r="J15" s="26">
        <v>151635</v>
      </c>
      <c r="K15" s="26">
        <v>152397</v>
      </c>
      <c r="L15" s="26">
        <v>152590</v>
      </c>
      <c r="M15" s="26">
        <v>152571</v>
      </c>
      <c r="N15" s="26">
        <v>151428</v>
      </c>
    </row>
    <row r="16" spans="1:14" x14ac:dyDescent="0.25">
      <c r="A16" s="25">
        <v>2007</v>
      </c>
      <c r="B16" s="26">
        <v>151924</v>
      </c>
      <c r="C16" s="26">
        <v>151879</v>
      </c>
      <c r="D16" s="26">
        <v>152236</v>
      </c>
      <c r="E16" s="26">
        <v>151829</v>
      </c>
      <c r="F16" s="26">
        <v>152350</v>
      </c>
      <c r="G16" s="26">
        <v>154252</v>
      </c>
      <c r="H16" s="26">
        <v>154871</v>
      </c>
      <c r="I16" s="26">
        <v>153493</v>
      </c>
      <c r="J16" s="26">
        <v>153400</v>
      </c>
      <c r="K16" s="26">
        <v>153516</v>
      </c>
      <c r="L16" s="26">
        <v>154035</v>
      </c>
      <c r="M16" s="26">
        <v>153705</v>
      </c>
      <c r="N16" s="26">
        <v>153124</v>
      </c>
    </row>
    <row r="17" spans="1:14" x14ac:dyDescent="0.25">
      <c r="A17" s="25">
        <v>2008</v>
      </c>
      <c r="B17" s="26">
        <v>152828</v>
      </c>
      <c r="C17" s="26">
        <v>152503</v>
      </c>
      <c r="D17" s="26">
        <v>153135</v>
      </c>
      <c r="E17" s="26">
        <v>153208</v>
      </c>
      <c r="F17" s="26">
        <v>154003</v>
      </c>
      <c r="G17" s="26">
        <v>155582</v>
      </c>
      <c r="H17" s="26">
        <v>156300</v>
      </c>
      <c r="I17" s="26">
        <v>155387</v>
      </c>
      <c r="J17" s="26">
        <v>154509</v>
      </c>
      <c r="K17" s="26">
        <v>155012</v>
      </c>
      <c r="L17" s="26">
        <v>154624</v>
      </c>
      <c r="M17" s="26">
        <v>154349</v>
      </c>
      <c r="N17" s="26">
        <v>154287</v>
      </c>
    </row>
    <row r="18" spans="1:14" x14ac:dyDescent="0.25">
      <c r="A18" s="25">
        <v>2009</v>
      </c>
      <c r="B18" s="26">
        <v>153445</v>
      </c>
      <c r="C18" s="26">
        <v>153804</v>
      </c>
      <c r="D18" s="26">
        <v>153728</v>
      </c>
      <c r="E18" s="26">
        <v>153834</v>
      </c>
      <c r="F18" s="26">
        <v>154336</v>
      </c>
      <c r="G18" s="26">
        <v>155921</v>
      </c>
      <c r="H18" s="26">
        <v>156255</v>
      </c>
      <c r="I18" s="26">
        <v>154897</v>
      </c>
      <c r="J18" s="26">
        <v>153617</v>
      </c>
      <c r="K18" s="26">
        <v>153635</v>
      </c>
      <c r="L18" s="26">
        <v>153539</v>
      </c>
      <c r="M18" s="26">
        <v>152693</v>
      </c>
      <c r="N18" s="26">
        <v>154142</v>
      </c>
    </row>
    <row r="19" spans="1:14" x14ac:dyDescent="0.25">
      <c r="A19" s="25">
        <v>2010</v>
      </c>
      <c r="B19" s="26">
        <v>152957</v>
      </c>
      <c r="C19" s="26">
        <v>153194</v>
      </c>
      <c r="D19" s="26">
        <v>153660</v>
      </c>
      <c r="E19" s="26">
        <v>153911</v>
      </c>
      <c r="F19" s="26">
        <v>153866</v>
      </c>
      <c r="G19" s="26">
        <v>154767</v>
      </c>
      <c r="H19" s="26">
        <v>155270</v>
      </c>
      <c r="I19" s="26">
        <v>154678</v>
      </c>
      <c r="J19" s="26">
        <v>153854</v>
      </c>
      <c r="K19" s="26">
        <v>153652</v>
      </c>
      <c r="L19" s="26">
        <v>153698</v>
      </c>
      <c r="M19" s="26">
        <v>153156</v>
      </c>
      <c r="N19" s="26">
        <v>153889</v>
      </c>
    </row>
    <row r="20" spans="1:14" x14ac:dyDescent="0.25">
      <c r="A20" s="25">
        <v>2011</v>
      </c>
      <c r="B20" s="26">
        <v>152536</v>
      </c>
      <c r="C20" s="26">
        <v>152635</v>
      </c>
      <c r="D20" s="26">
        <v>153022</v>
      </c>
      <c r="E20" s="26">
        <v>152898</v>
      </c>
      <c r="F20" s="26">
        <v>153449</v>
      </c>
      <c r="G20" s="26">
        <v>154538</v>
      </c>
      <c r="H20" s="26">
        <v>154812</v>
      </c>
      <c r="I20" s="26">
        <v>154344</v>
      </c>
      <c r="J20" s="26">
        <v>154022</v>
      </c>
      <c r="K20" s="26">
        <v>154088</v>
      </c>
      <c r="L20" s="26">
        <v>153683</v>
      </c>
      <c r="M20" s="26">
        <v>153373</v>
      </c>
      <c r="N20" s="26">
        <v>153617</v>
      </c>
    </row>
    <row r="21" spans="1:14" x14ac:dyDescent="0.25">
      <c r="A21" s="25">
        <v>2012</v>
      </c>
      <c r="B21" s="26">
        <v>153485</v>
      </c>
      <c r="C21" s="26">
        <v>154114</v>
      </c>
      <c r="D21" s="26">
        <v>154316</v>
      </c>
      <c r="E21" s="26">
        <v>153905</v>
      </c>
      <c r="F21" s="26">
        <v>154998</v>
      </c>
      <c r="G21" s="26">
        <v>156385</v>
      </c>
      <c r="H21" s="26">
        <v>156526</v>
      </c>
      <c r="I21" s="26">
        <v>155255</v>
      </c>
      <c r="J21" s="26">
        <v>155075</v>
      </c>
      <c r="K21" s="26">
        <v>155779</v>
      </c>
      <c r="L21" s="26">
        <v>154953</v>
      </c>
      <c r="M21" s="26">
        <v>154904</v>
      </c>
      <c r="N21" s="26">
        <v>154975</v>
      </c>
    </row>
    <row r="22" spans="1:14" x14ac:dyDescent="0.25">
      <c r="A22" s="25">
        <v>2013</v>
      </c>
      <c r="B22" s="26">
        <v>154794</v>
      </c>
      <c r="C22" s="26">
        <v>154727</v>
      </c>
      <c r="D22" s="26">
        <v>154512</v>
      </c>
      <c r="E22" s="26">
        <v>154739</v>
      </c>
      <c r="F22" s="26">
        <v>155734</v>
      </c>
      <c r="G22" s="26">
        <v>157089</v>
      </c>
      <c r="H22" s="26">
        <v>157196</v>
      </c>
      <c r="I22" s="26">
        <v>155971</v>
      </c>
      <c r="J22" s="26">
        <v>155536</v>
      </c>
      <c r="K22" s="26">
        <v>154918</v>
      </c>
      <c r="L22" s="26">
        <v>155046</v>
      </c>
      <c r="M22" s="26">
        <v>154408</v>
      </c>
      <c r="N22" s="26">
        <v>155389</v>
      </c>
    </row>
    <row r="23" spans="1:14" x14ac:dyDescent="0.25">
      <c r="A23" s="25">
        <v>2014</v>
      </c>
      <c r="B23" s="26">
        <v>154381</v>
      </c>
      <c r="C23" s="26">
        <v>155027</v>
      </c>
      <c r="D23" s="26">
        <v>155627</v>
      </c>
      <c r="E23" s="26">
        <v>154845</v>
      </c>
      <c r="F23" s="26">
        <v>155841</v>
      </c>
      <c r="G23" s="26">
        <v>156997</v>
      </c>
      <c r="H23" s="26">
        <v>157573</v>
      </c>
      <c r="I23" s="26">
        <v>156434</v>
      </c>
      <c r="J23" s="26">
        <v>155903</v>
      </c>
      <c r="K23" s="26">
        <v>156616</v>
      </c>
      <c r="L23" s="26">
        <v>156297</v>
      </c>
      <c r="M23" s="26">
        <v>155521</v>
      </c>
      <c r="N23" s="26">
        <v>155922</v>
      </c>
    </row>
    <row r="24" spans="1:14" x14ac:dyDescent="0.25">
      <c r="A24" s="25">
        <v>2015</v>
      </c>
      <c r="B24" s="26">
        <f>'[1]US labor force'!B24</f>
        <v>156050</v>
      </c>
      <c r="C24" s="26">
        <v>156213</v>
      </c>
      <c r="D24" s="26">
        <v>156318</v>
      </c>
      <c r="E24" s="34">
        <v>156554</v>
      </c>
      <c r="F24" s="34">
        <v>157719</v>
      </c>
      <c r="G24" s="26"/>
      <c r="H24" s="26"/>
      <c r="I24" s="26"/>
      <c r="J24" s="26"/>
      <c r="K24" s="26"/>
      <c r="L24" s="26"/>
      <c r="M24" s="26"/>
      <c r="N24" s="26"/>
    </row>
    <row r="26" spans="1:14" ht="15.75" x14ac:dyDescent="0.25">
      <c r="A26" s="52" t="s">
        <v>32</v>
      </c>
      <c r="B26" s="49"/>
      <c r="C26" s="49"/>
      <c r="D26" s="49"/>
      <c r="E26" s="49"/>
      <c r="F26" s="49"/>
      <c r="G26" s="22"/>
      <c r="H26" s="22"/>
      <c r="I26" s="22"/>
      <c r="J26" s="22"/>
      <c r="K26" s="22"/>
      <c r="L26" s="22"/>
      <c r="M26" s="22"/>
      <c r="N26" s="22"/>
    </row>
    <row r="27" spans="1:14" ht="15.75" x14ac:dyDescent="0.25">
      <c r="A27" s="52" t="s">
        <v>33</v>
      </c>
      <c r="B27" s="49"/>
      <c r="C27" s="49"/>
      <c r="D27" s="49"/>
      <c r="E27" s="49"/>
      <c r="F27" s="49"/>
      <c r="G27" s="22"/>
      <c r="H27" s="22"/>
      <c r="I27" s="22"/>
      <c r="J27" s="22"/>
      <c r="K27" s="22"/>
      <c r="L27" s="22"/>
      <c r="M27" s="22"/>
      <c r="N27" s="22"/>
    </row>
    <row r="28" spans="1:14" x14ac:dyDescent="0.25">
      <c r="A28" s="49"/>
      <c r="B28" s="49"/>
      <c r="C28" s="49"/>
      <c r="D28" s="49"/>
      <c r="E28" s="49"/>
      <c r="F28" s="49"/>
      <c r="G28" s="22"/>
      <c r="H28" s="22"/>
      <c r="I28" s="22"/>
      <c r="J28" s="22"/>
      <c r="K28" s="22"/>
      <c r="L28" s="22"/>
      <c r="M28" s="22"/>
      <c r="N28" s="22"/>
    </row>
    <row r="29" spans="1:14" x14ac:dyDescent="0.25">
      <c r="A29" s="23" t="s">
        <v>34</v>
      </c>
      <c r="B29" s="48" t="s">
        <v>61</v>
      </c>
      <c r="C29" s="49"/>
      <c r="D29" s="49"/>
      <c r="E29" s="49"/>
      <c r="F29" s="49"/>
      <c r="G29" s="22"/>
      <c r="H29" s="22"/>
      <c r="I29" s="22"/>
      <c r="J29" s="22"/>
      <c r="K29" s="22"/>
      <c r="L29" s="22"/>
      <c r="M29" s="22"/>
      <c r="N29" s="22"/>
    </row>
    <row r="30" spans="1:14" x14ac:dyDescent="0.25">
      <c r="A30" s="51" t="s">
        <v>36</v>
      </c>
      <c r="B30" s="49"/>
      <c r="C30" s="49"/>
      <c r="D30" s="49"/>
      <c r="E30" s="49"/>
      <c r="F30" s="49"/>
      <c r="G30" s="22"/>
      <c r="H30" s="22"/>
      <c r="I30" s="22"/>
      <c r="J30" s="22"/>
      <c r="K30" s="22"/>
      <c r="L30" s="22"/>
      <c r="M30" s="22"/>
      <c r="N30" s="22"/>
    </row>
    <row r="31" spans="1:14" x14ac:dyDescent="0.25">
      <c r="A31" s="23" t="s">
        <v>37</v>
      </c>
      <c r="B31" s="48" t="s">
        <v>62</v>
      </c>
      <c r="C31" s="49"/>
      <c r="D31" s="49"/>
      <c r="E31" s="49"/>
      <c r="F31" s="49"/>
      <c r="G31" s="22"/>
      <c r="H31" s="22"/>
      <c r="I31" s="22"/>
      <c r="J31" s="22"/>
      <c r="K31" s="22"/>
      <c r="L31" s="22"/>
      <c r="M31" s="22"/>
      <c r="N31" s="22"/>
    </row>
    <row r="32" spans="1:14" ht="25.5" x14ac:dyDescent="0.25">
      <c r="A32" s="23" t="s">
        <v>39</v>
      </c>
      <c r="B32" s="48" t="s">
        <v>28</v>
      </c>
      <c r="C32" s="49"/>
      <c r="D32" s="49"/>
      <c r="E32" s="49"/>
      <c r="F32" s="49"/>
      <c r="G32" s="22"/>
      <c r="H32" s="22"/>
      <c r="I32" s="22"/>
      <c r="J32" s="22"/>
      <c r="K32" s="22"/>
      <c r="L32" s="22"/>
      <c r="M32" s="22"/>
      <c r="N32" s="22"/>
    </row>
    <row r="33" spans="1:29" x14ac:dyDescent="0.25">
      <c r="A33" s="23" t="s">
        <v>41</v>
      </c>
      <c r="B33" s="48" t="s">
        <v>42</v>
      </c>
      <c r="C33" s="49"/>
      <c r="D33" s="49"/>
      <c r="E33" s="49"/>
      <c r="F33" s="49"/>
      <c r="G33" s="22"/>
      <c r="H33" s="22"/>
      <c r="I33" s="22"/>
      <c r="J33" s="22"/>
      <c r="K33" s="22"/>
      <c r="L33" s="22"/>
      <c r="M33" s="22"/>
      <c r="N33" s="22"/>
    </row>
    <row r="34" spans="1:29" x14ac:dyDescent="0.25">
      <c r="A34" s="23" t="s">
        <v>43</v>
      </c>
      <c r="B34" s="48" t="s">
        <v>44</v>
      </c>
      <c r="C34" s="49"/>
      <c r="D34" s="49"/>
      <c r="E34" s="49"/>
      <c r="F34" s="49"/>
      <c r="G34" s="22"/>
      <c r="H34" s="22"/>
      <c r="I34" s="22"/>
      <c r="J34" s="22"/>
      <c r="K34" s="22"/>
      <c r="L34" s="22"/>
      <c r="M34" s="22"/>
      <c r="N34" s="22"/>
    </row>
    <row r="35" spans="1:29" x14ac:dyDescent="0.25">
      <c r="A35" s="23" t="s">
        <v>45</v>
      </c>
      <c r="B35" s="50" t="s">
        <v>46</v>
      </c>
      <c r="C35" s="49"/>
      <c r="D35" s="49"/>
      <c r="E35" s="49"/>
      <c r="F35" s="49"/>
      <c r="G35" s="22"/>
      <c r="H35" s="22"/>
      <c r="I35" s="22"/>
      <c r="J35" s="22"/>
      <c r="K35" s="22"/>
      <c r="L35" s="22"/>
      <c r="M35" s="22"/>
      <c r="N35" s="22"/>
    </row>
    <row r="36" spans="1:29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9" ht="15.75" thickBot="1" x14ac:dyDescent="0.3">
      <c r="A37" s="24" t="s">
        <v>47</v>
      </c>
      <c r="B37" s="24" t="s">
        <v>48</v>
      </c>
      <c r="C37" s="24" t="s">
        <v>49</v>
      </c>
      <c r="D37" s="24" t="s">
        <v>50</v>
      </c>
      <c r="E37" s="24" t="s">
        <v>51</v>
      </c>
      <c r="F37" s="24" t="s">
        <v>52</v>
      </c>
      <c r="G37" s="24" t="s">
        <v>53</v>
      </c>
      <c r="H37" s="24" t="s">
        <v>54</v>
      </c>
      <c r="I37" s="24" t="s">
        <v>55</v>
      </c>
      <c r="J37" s="24" t="s">
        <v>56</v>
      </c>
      <c r="K37" s="24" t="s">
        <v>57</v>
      </c>
      <c r="L37" s="24" t="s">
        <v>58</v>
      </c>
      <c r="M37" s="24" t="s">
        <v>59</v>
      </c>
      <c r="N37" s="24" t="s">
        <v>60</v>
      </c>
    </row>
    <row r="38" spans="1:29" ht="15.75" thickTop="1" x14ac:dyDescent="0.25">
      <c r="A38" s="25">
        <v>2004</v>
      </c>
      <c r="B38" s="26">
        <v>9144</v>
      </c>
      <c r="C38" s="26">
        <v>8770</v>
      </c>
      <c r="D38" s="26">
        <v>8834</v>
      </c>
      <c r="E38" s="26">
        <v>7837</v>
      </c>
      <c r="F38" s="26">
        <v>7792</v>
      </c>
      <c r="G38" s="26">
        <v>8616</v>
      </c>
      <c r="H38" s="26">
        <v>8518</v>
      </c>
      <c r="I38" s="26">
        <v>7940</v>
      </c>
      <c r="J38" s="26">
        <v>7545</v>
      </c>
      <c r="K38" s="26">
        <v>7531</v>
      </c>
      <c r="L38" s="26">
        <v>7665</v>
      </c>
      <c r="M38" s="26">
        <v>7599</v>
      </c>
      <c r="N38" s="26">
        <v>8149</v>
      </c>
    </row>
    <row r="39" spans="1:29" x14ac:dyDescent="0.25">
      <c r="A39" s="25">
        <v>2005</v>
      </c>
      <c r="B39" s="26">
        <v>8444</v>
      </c>
      <c r="C39" s="26">
        <v>8549</v>
      </c>
      <c r="D39" s="26">
        <v>7986</v>
      </c>
      <c r="E39" s="26">
        <v>7335</v>
      </c>
      <c r="F39" s="26">
        <v>7287</v>
      </c>
      <c r="G39" s="26">
        <v>7870</v>
      </c>
      <c r="H39" s="26">
        <v>7839</v>
      </c>
      <c r="I39" s="26">
        <v>7327</v>
      </c>
      <c r="J39" s="26">
        <v>7259</v>
      </c>
      <c r="K39" s="26">
        <v>6964</v>
      </c>
      <c r="L39" s="26">
        <v>7271</v>
      </c>
      <c r="M39" s="26">
        <v>6956</v>
      </c>
      <c r="N39" s="26">
        <v>7591</v>
      </c>
    </row>
    <row r="40" spans="1:29" x14ac:dyDescent="0.25">
      <c r="A40" s="25">
        <v>2006</v>
      </c>
      <c r="B40" s="26">
        <v>7608</v>
      </c>
      <c r="C40" s="26">
        <v>7692</v>
      </c>
      <c r="D40" s="26">
        <v>7255</v>
      </c>
      <c r="E40" s="26">
        <v>6804</v>
      </c>
      <c r="F40" s="26">
        <v>6655</v>
      </c>
      <c r="G40" s="26">
        <v>7341</v>
      </c>
      <c r="H40" s="26">
        <v>7602</v>
      </c>
      <c r="I40" s="26">
        <v>7086</v>
      </c>
      <c r="J40" s="26">
        <v>6625</v>
      </c>
      <c r="K40" s="26">
        <v>6272</v>
      </c>
      <c r="L40" s="26">
        <v>6576</v>
      </c>
      <c r="M40" s="26">
        <v>6491</v>
      </c>
      <c r="N40" s="26">
        <v>7001</v>
      </c>
    </row>
    <row r="41" spans="1:29" x14ac:dyDescent="0.25">
      <c r="A41" s="25">
        <v>2007</v>
      </c>
      <c r="B41" s="26">
        <v>7649</v>
      </c>
      <c r="C41" s="26">
        <v>7400</v>
      </c>
      <c r="D41" s="26">
        <v>6913</v>
      </c>
      <c r="E41" s="26">
        <v>6532</v>
      </c>
      <c r="F41" s="26">
        <v>6486</v>
      </c>
      <c r="G41" s="26">
        <v>7295</v>
      </c>
      <c r="H41" s="26">
        <v>7556</v>
      </c>
      <c r="I41" s="26">
        <v>7088</v>
      </c>
      <c r="J41" s="26">
        <v>6952</v>
      </c>
      <c r="K41" s="26">
        <v>6773</v>
      </c>
      <c r="L41" s="26">
        <v>6917</v>
      </c>
      <c r="M41" s="26">
        <v>7371</v>
      </c>
      <c r="N41" s="26">
        <v>7078</v>
      </c>
    </row>
    <row r="42" spans="1:29" x14ac:dyDescent="0.25">
      <c r="A42" s="25">
        <v>2008</v>
      </c>
      <c r="B42" s="26">
        <v>8221</v>
      </c>
      <c r="C42" s="26">
        <v>7953</v>
      </c>
      <c r="D42" s="26">
        <v>8027</v>
      </c>
      <c r="E42" s="26">
        <v>7287</v>
      </c>
      <c r="F42" s="26">
        <v>8076</v>
      </c>
      <c r="G42" s="26">
        <v>8933</v>
      </c>
      <c r="H42" s="26">
        <v>9433</v>
      </c>
      <c r="I42" s="26">
        <v>9479</v>
      </c>
      <c r="J42" s="26">
        <v>9199</v>
      </c>
      <c r="K42" s="26">
        <v>9469</v>
      </c>
      <c r="L42" s="26">
        <v>10015</v>
      </c>
      <c r="M42" s="26">
        <v>10999</v>
      </c>
      <c r="N42" s="26">
        <v>8924</v>
      </c>
    </row>
    <row r="43" spans="1:29" x14ac:dyDescent="0.25">
      <c r="A43" s="25">
        <v>2009</v>
      </c>
      <c r="B43" s="26">
        <v>13009</v>
      </c>
      <c r="C43" s="26">
        <v>13699</v>
      </c>
      <c r="D43" s="26">
        <v>13895</v>
      </c>
      <c r="E43" s="26">
        <v>13248</v>
      </c>
      <c r="F43" s="26">
        <v>13973</v>
      </c>
      <c r="G43" s="26">
        <v>15095</v>
      </c>
      <c r="H43" s="26">
        <v>15201</v>
      </c>
      <c r="I43" s="26">
        <v>14823</v>
      </c>
      <c r="J43" s="26">
        <v>14538</v>
      </c>
      <c r="K43" s="26">
        <v>14547</v>
      </c>
      <c r="L43" s="26">
        <v>14407</v>
      </c>
      <c r="M43" s="26">
        <v>14740</v>
      </c>
      <c r="N43" s="26">
        <v>14265</v>
      </c>
    </row>
    <row r="44" spans="1:29" x14ac:dyDescent="0.25">
      <c r="A44" s="25">
        <v>2010</v>
      </c>
      <c r="B44" s="26">
        <v>16147</v>
      </c>
      <c r="C44" s="26">
        <v>15991</v>
      </c>
      <c r="D44" s="26">
        <v>15678</v>
      </c>
      <c r="E44" s="26">
        <v>14609</v>
      </c>
      <c r="F44" s="26">
        <v>14369</v>
      </c>
      <c r="G44" s="26">
        <v>14885</v>
      </c>
      <c r="H44" s="26">
        <v>15137</v>
      </c>
      <c r="I44" s="26">
        <v>14759</v>
      </c>
      <c r="J44" s="26">
        <v>14140</v>
      </c>
      <c r="K44" s="26">
        <v>13903</v>
      </c>
      <c r="L44" s="26">
        <v>14282</v>
      </c>
      <c r="M44" s="26">
        <v>13997</v>
      </c>
      <c r="N44" s="26">
        <v>14825</v>
      </c>
    </row>
    <row r="45" spans="1:29" x14ac:dyDescent="0.25">
      <c r="A45" s="25">
        <v>2011</v>
      </c>
      <c r="B45" s="26">
        <v>14937</v>
      </c>
      <c r="C45" s="26">
        <v>14542</v>
      </c>
      <c r="D45" s="26">
        <v>14060</v>
      </c>
      <c r="E45" s="26">
        <v>13237</v>
      </c>
      <c r="F45" s="26">
        <v>13421</v>
      </c>
      <c r="G45" s="26">
        <v>14409</v>
      </c>
      <c r="H45" s="26">
        <v>14428</v>
      </c>
      <c r="I45" s="26">
        <v>14008</v>
      </c>
      <c r="J45" s="26">
        <v>13520</v>
      </c>
      <c r="K45" s="26">
        <v>13102</v>
      </c>
      <c r="L45" s="26">
        <v>12613</v>
      </c>
      <c r="M45" s="26">
        <v>12692</v>
      </c>
      <c r="N45" s="26">
        <v>13747</v>
      </c>
    </row>
    <row r="46" spans="1:29" ht="15.75" thickBot="1" x14ac:dyDescent="0.3">
      <c r="A46" s="25">
        <v>2012</v>
      </c>
      <c r="B46" s="26">
        <v>13541</v>
      </c>
      <c r="C46" s="26">
        <v>13430</v>
      </c>
      <c r="D46" s="26">
        <v>12904</v>
      </c>
      <c r="E46" s="26">
        <v>11910</v>
      </c>
      <c r="F46" s="26">
        <v>12271</v>
      </c>
      <c r="G46" s="26">
        <v>13184</v>
      </c>
      <c r="H46" s="26">
        <v>13400</v>
      </c>
      <c r="I46" s="26">
        <v>12696</v>
      </c>
      <c r="J46" s="26">
        <v>11742</v>
      </c>
      <c r="K46" s="26">
        <v>11741</v>
      </c>
      <c r="L46" s="26">
        <v>11404</v>
      </c>
      <c r="M46" s="26">
        <v>11844</v>
      </c>
      <c r="N46" s="26">
        <v>12506</v>
      </c>
    </row>
    <row r="47" spans="1:29" x14ac:dyDescent="0.25">
      <c r="A47" s="25">
        <v>2013</v>
      </c>
      <c r="B47" s="26">
        <v>13181</v>
      </c>
      <c r="C47" s="26">
        <v>12500</v>
      </c>
      <c r="D47" s="26">
        <v>11815</v>
      </c>
      <c r="E47" s="26">
        <v>11014</v>
      </c>
      <c r="F47" s="26">
        <v>11302</v>
      </c>
      <c r="G47" s="26">
        <v>12248</v>
      </c>
      <c r="H47" s="26">
        <v>12083</v>
      </c>
      <c r="I47" s="26">
        <v>11462</v>
      </c>
      <c r="J47" s="26">
        <v>10885</v>
      </c>
      <c r="K47" s="26">
        <v>10773</v>
      </c>
      <c r="L47" s="26">
        <v>10271</v>
      </c>
      <c r="M47" s="26">
        <v>9984</v>
      </c>
      <c r="N47" s="26">
        <v>11460</v>
      </c>
      <c r="AC47" s="27"/>
    </row>
    <row r="48" spans="1:29" x14ac:dyDescent="0.25">
      <c r="A48" s="25">
        <v>2014</v>
      </c>
      <c r="B48" s="26">
        <v>10855</v>
      </c>
      <c r="C48" s="26">
        <v>10893</v>
      </c>
      <c r="D48" s="26">
        <v>10537</v>
      </c>
      <c r="E48" s="26">
        <v>9079</v>
      </c>
      <c r="F48" s="26">
        <v>9443</v>
      </c>
      <c r="G48" s="26">
        <v>9893</v>
      </c>
      <c r="H48" s="26">
        <v>10307</v>
      </c>
      <c r="I48" s="26">
        <v>9787</v>
      </c>
      <c r="J48" s="26">
        <v>8962</v>
      </c>
      <c r="K48" s="26">
        <v>8680</v>
      </c>
      <c r="L48" s="26">
        <v>8630</v>
      </c>
      <c r="M48" s="26">
        <v>8331</v>
      </c>
      <c r="N48" s="26">
        <v>9617</v>
      </c>
    </row>
    <row r="49" spans="1:14" x14ac:dyDescent="0.25">
      <c r="A49" s="25">
        <v>2015</v>
      </c>
      <c r="B49" s="26">
        <f>'[1]US Unemp'!B24</f>
        <v>9498</v>
      </c>
      <c r="C49" s="26">
        <f>'[1]US Unemp'!C24</f>
        <v>9095</v>
      </c>
      <c r="D49" s="26">
        <v>8682</v>
      </c>
      <c r="E49" s="34">
        <v>7966</v>
      </c>
      <c r="F49" s="34">
        <v>8370</v>
      </c>
      <c r="G49" s="26"/>
      <c r="H49" s="26"/>
      <c r="I49" s="26"/>
      <c r="J49" s="26"/>
      <c r="K49" s="26"/>
      <c r="L49" s="26"/>
      <c r="M49" s="26"/>
      <c r="N49" s="26"/>
    </row>
    <row r="52" spans="1:14" ht="15.75" thickBot="1" x14ac:dyDescent="0.3">
      <c r="B52" t="s">
        <v>29</v>
      </c>
      <c r="C52" t="s">
        <v>63</v>
      </c>
      <c r="D52" t="s">
        <v>12</v>
      </c>
      <c r="E52" t="s">
        <v>13</v>
      </c>
      <c r="F52" t="s">
        <v>14</v>
      </c>
      <c r="G52" t="s">
        <v>64</v>
      </c>
    </row>
    <row r="53" spans="1:14" ht="15.75" thickBot="1" x14ac:dyDescent="0.3">
      <c r="A53" t="s">
        <v>65</v>
      </c>
      <c r="B53" s="1">
        <f>SUM(B22:M23)</f>
        <v>3735732</v>
      </c>
      <c r="C53" s="1">
        <f>SUM(B47:M48)</f>
        <v>252915</v>
      </c>
      <c r="D53">
        <f>TRUNC(C53/B53,4)</f>
        <v>6.7699999999999996E-2</v>
      </c>
      <c r="E53">
        <f>TRUNC(D53*1.2,4)</f>
        <v>8.1199999999999994E-2</v>
      </c>
      <c r="F53">
        <f>E53*100</f>
        <v>8.1199999999999992</v>
      </c>
      <c r="G53" s="28">
        <f>ROUND(F53,1)</f>
        <v>8.1</v>
      </c>
    </row>
    <row r="54" spans="1:14" ht="15.75" thickBot="1" x14ac:dyDescent="0.3">
      <c r="A54" t="s">
        <v>66</v>
      </c>
      <c r="B54" s="29">
        <f>SUM(C22:M23,B23:B24)</f>
        <v>3736988</v>
      </c>
      <c r="C54" s="29">
        <f>SUM(C47:M48,B48:B49)</f>
        <v>249232</v>
      </c>
      <c r="D54">
        <f>TRUNC(C54/B54,4)</f>
        <v>6.6600000000000006E-2</v>
      </c>
      <c r="E54">
        <f>TRUNC(D54*1.2,4)</f>
        <v>7.9899999999999999E-2</v>
      </c>
      <c r="F54">
        <f>E54*100</f>
        <v>7.99</v>
      </c>
      <c r="G54" s="28">
        <f>ROUND(F54,1)</f>
        <v>8</v>
      </c>
    </row>
    <row r="55" spans="1:14" ht="15.75" thickBot="1" x14ac:dyDescent="0.3">
      <c r="A55" t="s">
        <v>30</v>
      </c>
      <c r="B55" s="29">
        <f>SUM(D22:M23,B23:C24)</f>
        <v>3738474</v>
      </c>
      <c r="C55" s="29">
        <f>SUM(D47:M48,B48:C49)</f>
        <v>245827</v>
      </c>
      <c r="D55">
        <f>TRUNC(C55/B55,4)</f>
        <v>6.5699999999999995E-2</v>
      </c>
      <c r="E55">
        <f>TRUNC(D55*1.2,4)</f>
        <v>7.8799999999999995E-2</v>
      </c>
      <c r="F55">
        <f>E55*100</f>
        <v>7.88</v>
      </c>
      <c r="G55" s="28">
        <f>ROUND(F55,1)</f>
        <v>7.9</v>
      </c>
    </row>
    <row r="56" spans="1:14" ht="15.75" thickBot="1" x14ac:dyDescent="0.3">
      <c r="A56" t="s">
        <v>67</v>
      </c>
      <c r="B56" s="29">
        <f>SUM(E22:M23,B23:D24)</f>
        <v>3740280</v>
      </c>
      <c r="C56" s="29">
        <f>SUM(E47:M48,B48:D49)</f>
        <v>242694</v>
      </c>
      <c r="D56">
        <f t="shared" ref="D56" si="0">TRUNC(C56/B56,4)</f>
        <v>6.4799999999999996E-2</v>
      </c>
      <c r="E56">
        <f t="shared" ref="E56" si="1">TRUNC(D56*1.2,4)</f>
        <v>7.7700000000000005E-2</v>
      </c>
      <c r="F56">
        <f t="shared" ref="F56" si="2">E56*100</f>
        <v>7.7700000000000005</v>
      </c>
      <c r="G56" s="28">
        <f t="shared" ref="G56" si="3">ROUND(F56,1)</f>
        <v>7.8</v>
      </c>
    </row>
    <row r="57" spans="1:14" ht="15.75" thickBot="1" x14ac:dyDescent="0.3">
      <c r="A57" t="s">
        <v>70</v>
      </c>
      <c r="B57" s="29">
        <f>SUM(F22:M23,B23:E24)</f>
        <v>3742095</v>
      </c>
      <c r="C57" s="29">
        <f>SUM(F47:M48,B48:E49)</f>
        <v>239646</v>
      </c>
      <c r="D57">
        <f t="shared" ref="D57" si="4">TRUNC(C57/B57,4)</f>
        <v>6.4000000000000001E-2</v>
      </c>
      <c r="E57">
        <f t="shared" ref="E57" si="5">TRUNC(D57*1.2,4)</f>
        <v>7.6799999999999993E-2</v>
      </c>
      <c r="F57">
        <f t="shared" ref="F57" si="6">E57*100</f>
        <v>7.68</v>
      </c>
      <c r="G57" s="28">
        <f t="shared" ref="G57" si="7">ROUND(F57,1)</f>
        <v>7.7</v>
      </c>
    </row>
    <row r="58" spans="1:14" ht="15.75" thickBot="1" x14ac:dyDescent="0.3">
      <c r="A58" t="s">
        <v>71</v>
      </c>
      <c r="B58" s="29">
        <f>SUM(G22:M23,B23:F24)</f>
        <v>3744080</v>
      </c>
      <c r="C58" s="29">
        <f>SUM(G47:M48,B48:F49)</f>
        <v>236714</v>
      </c>
      <c r="D58">
        <f t="shared" ref="D58" si="8">TRUNC(C58/B58,4)</f>
        <v>6.3200000000000006E-2</v>
      </c>
      <c r="E58">
        <f t="shared" ref="E58" si="9">TRUNC(D58*1.2,4)</f>
        <v>7.5800000000000006E-2</v>
      </c>
      <c r="F58">
        <f t="shared" ref="F58" si="10">E58*100</f>
        <v>7.580000000000001</v>
      </c>
      <c r="G58" s="28">
        <f t="shared" ref="G58" si="11">ROUND(F58,1)</f>
        <v>7.6</v>
      </c>
    </row>
  </sheetData>
  <mergeCells count="20">
    <mergeCell ref="A27:F27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6:F26"/>
    <mergeCell ref="B34:F34"/>
    <mergeCell ref="B35:F35"/>
    <mergeCell ref="A28:F28"/>
    <mergeCell ref="B29:F29"/>
    <mergeCell ref="A30:F30"/>
    <mergeCell ref="B31:F31"/>
    <mergeCell ref="B32:F32"/>
    <mergeCell ref="B33:F3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National Averages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adura</cp:lastModifiedBy>
  <dcterms:created xsi:type="dcterms:W3CDTF">2011-08-01T14:22:18Z</dcterms:created>
  <dcterms:modified xsi:type="dcterms:W3CDTF">2015-06-16T15:13:25Z</dcterms:modified>
</cp:coreProperties>
</file>